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176F629B-239D-40EF-9B4B-8B6E340DC7C0}"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'Gnman-Bnutagir'!$A$6:$L$37</definedName>
    <definedName name="_xlnm.Print_Area" localSheetId="0">'Gnman-Bnutagir'!$A$1:$L$93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2" l="1"/>
  <c r="C11" i="3" l="1"/>
  <c r="G36" i="2" l="1"/>
  <c r="G35" i="2"/>
  <c r="G34" i="2"/>
  <c r="G33" i="2"/>
  <c r="G32" i="2"/>
  <c r="G31" i="2"/>
  <c r="G30" i="2"/>
  <c r="G29" i="2"/>
  <c r="G28" i="2"/>
  <c r="G27" i="2"/>
  <c r="G26" i="2"/>
  <c r="G25" i="2"/>
  <c r="G24" i="2"/>
  <c r="G23" i="2"/>
  <c r="G22" i="2"/>
  <c r="G21" i="2"/>
  <c r="G20" i="2"/>
  <c r="G19" i="2"/>
  <c r="G18" i="2"/>
  <c r="G17" i="2"/>
  <c r="G16" i="2"/>
  <c r="G15" i="2" l="1"/>
  <c r="G14" i="2"/>
  <c r="G13" i="2"/>
  <c r="G12" i="2"/>
  <c r="G11" i="2"/>
  <c r="G10" i="2"/>
  <c r="G9" i="2"/>
  <c r="G8" i="2"/>
  <c r="G7" i="2"/>
  <c r="A10" i="3" l="1"/>
  <c r="B10" i="3"/>
  <c r="C10" i="3"/>
  <c r="A11" i="3"/>
  <c r="B11" i="3"/>
  <c r="A12" i="3"/>
  <c r="B12" i="3"/>
  <c r="C12" i="3"/>
  <c r="A13" i="3"/>
  <c r="B13" i="3"/>
  <c r="C13" i="3"/>
  <c r="A14" i="3"/>
  <c r="B14" i="3"/>
  <c r="C14" i="3"/>
  <c r="A15" i="3"/>
  <c r="B15" i="3"/>
  <c r="C15" i="3"/>
  <c r="A16" i="3"/>
  <c r="B16" i="3"/>
  <c r="C16" i="3"/>
  <c r="A17" i="3"/>
  <c r="B17" i="3"/>
  <c r="C17" i="3"/>
  <c r="A18" i="3"/>
  <c r="B18" i="3"/>
  <c r="C18" i="3"/>
  <c r="A19" i="3"/>
  <c r="B19" i="3"/>
  <c r="C19" i="3"/>
  <c r="A20" i="3"/>
  <c r="B20" i="3"/>
  <c r="C20" i="3"/>
  <c r="A21" i="3"/>
  <c r="B21" i="3"/>
  <c r="C21" i="3"/>
  <c r="A22" i="3"/>
  <c r="B22" i="3"/>
  <c r="C22" i="3"/>
  <c r="A23" i="3"/>
  <c r="B23" i="3"/>
  <c r="C23" i="3"/>
  <c r="A24" i="3"/>
  <c r="B24" i="3"/>
  <c r="C24" i="3"/>
  <c r="A25" i="3"/>
  <c r="B25" i="3"/>
  <c r="C25" i="3"/>
  <c r="A26" i="3"/>
  <c r="B26" i="3"/>
  <c r="C26" i="3"/>
  <c r="A27" i="3"/>
  <c r="B27" i="3"/>
  <c r="C27" i="3"/>
  <c r="A28" i="3"/>
  <c r="B28" i="3"/>
  <c r="C28" i="3"/>
  <c r="A29" i="3"/>
  <c r="B29" i="3"/>
  <c r="C29" i="3"/>
  <c r="A30" i="3"/>
  <c r="B30" i="3"/>
  <c r="C30" i="3"/>
  <c r="A31" i="3"/>
  <c r="B31" i="3"/>
  <c r="C31" i="3"/>
  <c r="A32" i="3"/>
  <c r="B32" i="3"/>
  <c r="C32" i="3"/>
  <c r="A33" i="3"/>
  <c r="B33" i="3"/>
  <c r="C33" i="3"/>
  <c r="A34" i="3"/>
  <c r="B34" i="3"/>
  <c r="C34" i="3"/>
  <c r="A35" i="3"/>
  <c r="B35" i="3"/>
  <c r="C35" i="3"/>
  <c r="A36" i="3"/>
  <c r="B36" i="3"/>
  <c r="C36" i="3"/>
  <c r="A37" i="3"/>
  <c r="B37" i="3"/>
  <c r="C37" i="3"/>
  <c r="A38" i="3"/>
  <c r="B38" i="3"/>
  <c r="C38" i="3"/>
  <c r="C9" i="3"/>
  <c r="B9" i="3"/>
  <c r="A9" i="3"/>
  <c r="K9" i="2" l="1"/>
  <c r="K34" i="2"/>
  <c r="K27" i="2"/>
  <c r="K26" i="2"/>
  <c r="K20" i="2" l="1"/>
  <c r="K29" i="2"/>
  <c r="K21" i="2"/>
  <c r="K7" i="2"/>
  <c r="K12" i="2"/>
  <c r="K13" i="2"/>
  <c r="K14" i="2"/>
  <c r="K16" i="2"/>
  <c r="K35" i="2"/>
  <c r="K19" i="2"/>
  <c r="K17" i="2"/>
  <c r="K18" i="2"/>
  <c r="K22" i="2"/>
  <c r="K23" i="2"/>
  <c r="K36" i="2"/>
  <c r="K24" i="2"/>
  <c r="K25" i="2"/>
  <c r="K32" i="2"/>
  <c r="K33" i="2"/>
  <c r="K30" i="2"/>
  <c r="K31" i="2"/>
  <c r="K8" i="2"/>
  <c r="K10" i="2"/>
  <c r="K11" i="2"/>
  <c r="K15" i="2"/>
  <c r="K28" i="2"/>
  <c r="E38" i="3"/>
  <c r="F38" i="3" s="1"/>
  <c r="G38" i="3" s="1"/>
  <c r="H38" i="3" s="1"/>
  <c r="I38" i="3" s="1"/>
  <c r="J38" i="3" s="1"/>
  <c r="K38" i="3" s="1"/>
  <c r="L38" i="3" s="1"/>
  <c r="E37" i="3"/>
  <c r="F37" i="3" s="1"/>
  <c r="G37" i="3" s="1"/>
  <c r="H37" i="3" s="1"/>
  <c r="I37" i="3" s="1"/>
  <c r="J37" i="3" s="1"/>
  <c r="K37" i="3" s="1"/>
  <c r="L37" i="3" s="1"/>
  <c r="E36" i="3"/>
  <c r="F36" i="3" s="1"/>
  <c r="G36" i="3" s="1"/>
  <c r="H36" i="3" s="1"/>
  <c r="I36" i="3" s="1"/>
  <c r="J36" i="3" s="1"/>
  <c r="K36" i="3" s="1"/>
  <c r="L36" i="3" s="1"/>
  <c r="E35" i="3"/>
  <c r="F35" i="3" s="1"/>
  <c r="G35" i="3" s="1"/>
  <c r="H35" i="3" s="1"/>
  <c r="I35" i="3" s="1"/>
  <c r="J35" i="3" s="1"/>
  <c r="K35" i="3" s="1"/>
  <c r="L35" i="3" s="1"/>
  <c r="E34" i="3"/>
  <c r="F34" i="3" s="1"/>
  <c r="G34" i="3" s="1"/>
  <c r="H34" i="3" s="1"/>
  <c r="I34" i="3" s="1"/>
  <c r="J34" i="3" s="1"/>
  <c r="K34" i="3" s="1"/>
  <c r="L34" i="3" s="1"/>
  <c r="E33" i="3"/>
  <c r="F33" i="3" s="1"/>
  <c r="G33" i="3" s="1"/>
  <c r="H33" i="3" s="1"/>
  <c r="I33" i="3" s="1"/>
  <c r="J33" i="3" s="1"/>
  <c r="K33" i="3" s="1"/>
  <c r="L33" i="3" s="1"/>
  <c r="E32" i="3"/>
  <c r="F32" i="3" s="1"/>
  <c r="G32" i="3" s="1"/>
  <c r="H32" i="3" s="1"/>
  <c r="I32" i="3" s="1"/>
  <c r="J32" i="3" s="1"/>
  <c r="K32" i="3" s="1"/>
  <c r="L32" i="3" s="1"/>
  <c r="E31" i="3"/>
  <c r="F31" i="3" s="1"/>
  <c r="G31" i="3" s="1"/>
  <c r="H31" i="3" s="1"/>
  <c r="I31" i="3" s="1"/>
  <c r="J31" i="3" s="1"/>
  <c r="K31" i="3" s="1"/>
  <c r="L31" i="3" s="1"/>
  <c r="E30" i="3"/>
  <c r="F30" i="3" s="1"/>
  <c r="G30" i="3" s="1"/>
  <c r="H30" i="3" s="1"/>
  <c r="I30" i="3" s="1"/>
  <c r="J30" i="3" s="1"/>
  <c r="K30" i="3" s="1"/>
  <c r="L30" i="3" s="1"/>
  <c r="E29" i="3"/>
  <c r="F29" i="3" s="1"/>
  <c r="G29" i="3" s="1"/>
  <c r="H29" i="3" s="1"/>
  <c r="I29" i="3" s="1"/>
  <c r="J29" i="3" s="1"/>
  <c r="K29" i="3" s="1"/>
  <c r="L29" i="3" s="1"/>
  <c r="E28" i="3"/>
  <c r="F28" i="3" s="1"/>
  <c r="G28" i="3" s="1"/>
  <c r="H28" i="3" s="1"/>
  <c r="I28" i="3" s="1"/>
  <c r="J28" i="3" s="1"/>
  <c r="K28" i="3" s="1"/>
  <c r="L28" i="3" s="1"/>
  <c r="E27" i="3"/>
  <c r="F27" i="3" s="1"/>
  <c r="G27" i="3" s="1"/>
  <c r="H27" i="3" s="1"/>
  <c r="I27" i="3" s="1"/>
  <c r="J27" i="3" s="1"/>
  <c r="K27" i="3" s="1"/>
  <c r="L27" i="3" s="1"/>
  <c r="E26" i="3"/>
  <c r="F26" i="3" s="1"/>
  <c r="G26" i="3" s="1"/>
  <c r="H26" i="3" s="1"/>
  <c r="I26" i="3" s="1"/>
  <c r="J26" i="3" s="1"/>
  <c r="K26" i="3" s="1"/>
  <c r="L26" i="3" s="1"/>
  <c r="E25" i="3"/>
  <c r="F25" i="3" s="1"/>
  <c r="G25" i="3" s="1"/>
  <c r="H25" i="3" s="1"/>
  <c r="I25" i="3" s="1"/>
  <c r="J25" i="3" s="1"/>
  <c r="K25" i="3" s="1"/>
  <c r="L25" i="3" s="1"/>
  <c r="E24" i="3"/>
  <c r="F24" i="3" s="1"/>
  <c r="G24" i="3" s="1"/>
  <c r="H24" i="3" s="1"/>
  <c r="I24" i="3" s="1"/>
  <c r="J24" i="3" s="1"/>
  <c r="K24" i="3" s="1"/>
  <c r="L24" i="3" s="1"/>
  <c r="E23" i="3"/>
  <c r="F23" i="3" s="1"/>
  <c r="G23" i="3" s="1"/>
  <c r="H23" i="3" s="1"/>
  <c r="I23" i="3" s="1"/>
  <c r="J23" i="3" s="1"/>
  <c r="K23" i="3" s="1"/>
  <c r="L23" i="3" s="1"/>
  <c r="E22" i="3"/>
  <c r="F22" i="3" s="1"/>
  <c r="G22" i="3" s="1"/>
  <c r="H22" i="3" s="1"/>
  <c r="I22" i="3" s="1"/>
  <c r="J22" i="3" s="1"/>
  <c r="K22" i="3" s="1"/>
  <c r="L22" i="3" s="1"/>
  <c r="E21" i="3"/>
  <c r="F21" i="3" s="1"/>
  <c r="G21" i="3" s="1"/>
  <c r="H21" i="3" s="1"/>
  <c r="I21" i="3" s="1"/>
  <c r="J21" i="3" s="1"/>
  <c r="K21" i="3" s="1"/>
  <c r="L21" i="3" s="1"/>
  <c r="E20" i="3"/>
  <c r="F20" i="3" s="1"/>
  <c r="G20" i="3" s="1"/>
  <c r="H20" i="3" s="1"/>
  <c r="I20" i="3" s="1"/>
  <c r="J20" i="3" s="1"/>
  <c r="K20" i="3" s="1"/>
  <c r="L20" i="3" s="1"/>
  <c r="E19" i="3"/>
  <c r="F19" i="3" s="1"/>
  <c r="G19" i="3" s="1"/>
  <c r="H19" i="3" s="1"/>
  <c r="I19" i="3" s="1"/>
  <c r="J19" i="3" s="1"/>
  <c r="K19" i="3" s="1"/>
  <c r="L19" i="3" s="1"/>
  <c r="E18" i="3"/>
  <c r="F18" i="3" s="1"/>
  <c r="G18" i="3" s="1"/>
  <c r="H18" i="3" s="1"/>
  <c r="I18" i="3" s="1"/>
  <c r="J18" i="3" s="1"/>
  <c r="K18" i="3" s="1"/>
  <c r="L18" i="3" s="1"/>
  <c r="E17" i="3"/>
  <c r="F17" i="3" s="1"/>
  <c r="G17" i="3" s="1"/>
  <c r="H17" i="3" s="1"/>
  <c r="I17" i="3" s="1"/>
  <c r="J17" i="3" s="1"/>
  <c r="K17" i="3" s="1"/>
  <c r="L17" i="3" s="1"/>
  <c r="E16" i="3"/>
  <c r="F16" i="3" s="1"/>
  <c r="G16" i="3" s="1"/>
  <c r="H16" i="3" s="1"/>
  <c r="I16" i="3" s="1"/>
  <c r="J16" i="3" s="1"/>
  <c r="K16" i="3" s="1"/>
  <c r="L16" i="3" s="1"/>
  <c r="E15" i="3"/>
  <c r="F15" i="3" s="1"/>
  <c r="G15" i="3" s="1"/>
  <c r="H15" i="3" s="1"/>
  <c r="I15" i="3" s="1"/>
  <c r="J15" i="3" s="1"/>
  <c r="K15" i="3" s="1"/>
  <c r="L15" i="3" s="1"/>
  <c r="E14" i="3"/>
  <c r="F14" i="3" s="1"/>
  <c r="G14" i="3" s="1"/>
  <c r="H14" i="3" s="1"/>
  <c r="I14" i="3" s="1"/>
  <c r="J14" i="3" s="1"/>
  <c r="K14" i="3" s="1"/>
  <c r="L14" i="3" s="1"/>
  <c r="E13" i="3"/>
  <c r="F13" i="3" s="1"/>
  <c r="G13" i="3" s="1"/>
  <c r="H13" i="3" s="1"/>
  <c r="I13" i="3" s="1"/>
  <c r="J13" i="3" s="1"/>
  <c r="K13" i="3" s="1"/>
  <c r="L13" i="3" s="1"/>
  <c r="E12" i="3"/>
  <c r="F12" i="3" s="1"/>
  <c r="G12" i="3" s="1"/>
  <c r="H12" i="3" s="1"/>
  <c r="I12" i="3" s="1"/>
  <c r="J12" i="3" s="1"/>
  <c r="K12" i="3" s="1"/>
  <c r="L12" i="3" s="1"/>
  <c r="E11" i="3"/>
  <c r="F11" i="3" s="1"/>
  <c r="G11" i="3" s="1"/>
  <c r="H11" i="3" s="1"/>
  <c r="I11" i="3" s="1"/>
  <c r="J11" i="3" s="1"/>
  <c r="K11" i="3" s="1"/>
  <c r="L11" i="3" s="1"/>
  <c r="E10" i="3"/>
  <c r="F10" i="3" s="1"/>
  <c r="G10" i="3" s="1"/>
  <c r="H10" i="3" s="1"/>
  <c r="I10" i="3" s="1"/>
  <c r="J10" i="3" s="1"/>
  <c r="K10" i="3" s="1"/>
  <c r="L10" i="3" s="1"/>
  <c r="E9" i="3"/>
  <c r="F9" i="3" s="1"/>
  <c r="G9" i="3" s="1"/>
  <c r="H9" i="3" s="1"/>
  <c r="I9" i="3" s="1"/>
  <c r="J9" i="3" s="1"/>
  <c r="K9" i="3" s="1"/>
  <c r="L9" i="3" s="1"/>
  <c r="L37" i="2" l="1"/>
</calcChain>
</file>

<file path=xl/sharedStrings.xml><?xml version="1.0" encoding="utf-8"?>
<sst xmlns="http://schemas.openxmlformats.org/spreadsheetml/2006/main" count="199" uniqueCount="104">
  <si>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</si>
  <si>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</si>
  <si>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</si>
  <si>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</si>
  <si>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</si>
  <si>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</si>
  <si>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</si>
  <si>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</si>
  <si>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</si>
  <si>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</si>
  <si>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</si>
  <si>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</si>
  <si>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</si>
  <si>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</si>
  <si>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</si>
  <si>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</si>
  <si>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</si>
  <si>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</si>
  <si>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</si>
  <si>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մայիս</t>
  </si>
  <si>
    <t>հունիս</t>
  </si>
  <si>
    <t xml:space="preserve">հուլիս </t>
  </si>
  <si>
    <t>օգոստոս</t>
  </si>
  <si>
    <t xml:space="preserve">սեպտեմբեր </t>
  </si>
  <si>
    <t>հոկտեմբեր</t>
  </si>
  <si>
    <t xml:space="preserve"> նոյեմբեր</t>
  </si>
  <si>
    <t>դեկտեմբեր</t>
  </si>
  <si>
    <t>30211220/8</t>
  </si>
  <si>
    <t>30211220/9</t>
  </si>
  <si>
    <t>30237490/7</t>
  </si>
  <si>
    <t>30237490/8</t>
  </si>
  <si>
    <t>30237490/9</t>
  </si>
  <si>
    <t>30211280/1</t>
  </si>
  <si>
    <t>30211280/2</t>
  </si>
  <si>
    <t>30211200/27</t>
  </si>
  <si>
    <t>30211200/28</t>
  </si>
  <si>
    <t>30232110/1</t>
  </si>
  <si>
    <t>30232110/2</t>
  </si>
  <si>
    <t>30232110/3</t>
  </si>
  <si>
    <t>30232130/1</t>
  </si>
  <si>
    <t>30237460/1</t>
  </si>
  <si>
    <t>30237460/2</t>
  </si>
  <si>
    <t>30232480/1</t>
  </si>
  <si>
    <t>30232480/2</t>
  </si>
  <si>
    <t>31211300/1</t>
  </si>
  <si>
    <t>31211300/2</t>
  </si>
  <si>
    <t xml:space="preserve">Մոնիտոր համակարգչային 
</t>
  </si>
  <si>
    <t>Համակարգիչ</t>
  </si>
  <si>
    <t xml:space="preserve">Մոնիտոր համակարգչային 
27 դյույմ
</t>
  </si>
  <si>
    <t>Մոնոբլոկ</t>
  </si>
  <si>
    <t>Դյուրակիր համակարգիչ</t>
  </si>
  <si>
    <t>Հեռուստացույց 50 դյույմ 4К</t>
  </si>
  <si>
    <t>Տպիչ լազեռային սև-սպիտակ 3-ը 1-ում</t>
  </si>
  <si>
    <t>Տպիչ լազերային սև-սպիտակ 3-ը 1-ում վերևի բնիկով</t>
  </si>
  <si>
    <r>
      <rPr>
        <b/>
        <sz val="8"/>
        <rFont val="GHEA Grapalat"/>
        <family val="3"/>
      </rPr>
      <t>Տպիչ Canon IR-2425 կամ համարժեք</t>
    </r>
    <r>
      <rPr>
        <sz val="8"/>
        <rFont val="GHEA Grapalat"/>
        <family val="3"/>
      </rPr>
      <t xml:space="preserve">
Տպագրության տեխնոլոգիան: Լազերային, սև-սպիտակ (Monochrome Laser):
Թղթի ձևաչափը: Առնվազն A3 (աջակցում է նաև A4, A5, B4, B5):
Տպման արագությունը (A4): Ոչ պակաս, քան 25 էջ/րոպե:
Տպման արագությունը (A3): Ոչ պակաս, քան 12 էջ/րոպե:
Տպման կետայնությունը (Resolution): Առնվազն 600 x 600 dpi:
Օպերատիվ հիշողություն (RAM): Առնվազն 2 ԳԲ:
Ներքին պահոց (eMMC/SSD): Առնվազն 30 ԳԲ հասանելի տարածք:
Ղեկավարման վահանակ: Առնվազն 7 դյույմ գունավոր սենսորային LCD էկրան (հայերեն լեզվի աջակցությամբ կամ պատկերակներով):
Ինտերֆեյս: USB 2.0, Ethernet (1000Base-T/100Base-TX/10Base-T), Wi-Fi (IEEE 802.11 b/g/n):
Թղթի մատուցման տարողություն: Ստանդարտ կասետ՝ առնվազն 250 թերթ, բազմաֆունկցիոնալ սկուտեղ (Bypass tray)՝ առնվազն 80 թերթ:
Երկկողմանի տպագրություն (Duplex): Ավտոմատ (ստանդարտ հավաքածուում):
Սկանավորման ֆորմատներ: TIFF, JPEG, PDF (Compact, Searchable):
Ծախսվող նյութեր: Սարքը պետք է համակցված լինի մեկնարկային տոներով (քարթրիջով):
</t>
    </r>
  </si>
  <si>
    <t>Տպիչ լազերային սև-սպիտակ 3-ը 1-ում վերևի բնիկով A3 ֆորմատի</t>
  </si>
  <si>
    <t>Տպիչ լազերային գույնավոր 3-ը 1-ում վերևի բնիկով</t>
  </si>
  <si>
    <r>
      <rPr>
        <b/>
        <sz val="8"/>
        <rFont val="GHEA Grapalat"/>
        <family val="3"/>
      </rPr>
      <t>Canon i-Sensys MF-657cdw կամ համարժեք</t>
    </r>
    <r>
      <rPr>
        <sz val="8"/>
        <rFont val="GHEA Grapalat"/>
        <family val="3"/>
      </rPr>
      <t xml:space="preserve">
Duplex տպիչ վերևի բնիկով, գունավոր (4 գույն)
Տպման բնութագրերը
Տպագրության եղանակը` լազերային տպագրություն
Տպման կետայնություն՝ ոչ պակաս 1200x1200 կետ/դյույմ
Պատճենահանման բնութագրերը
Կետայնություն՝ ոչ պակաս 600x600 կետ/դյույմ
Սկանավորման բնութագրերը
Կետայնություն՝ ոչ պակաս 600x600
Համատեղելիություն՝ TWAIN, WIA, ICA
Սկաների տեսակը՝ պլանշետային, փաստաթղթերի ավտոմատ սնուցում
Կրիչի տեսակը՝ ստանդարտ թուղթ, հաստ թուղթ, բարակ թուղթ, գունավոր թուղթ, հատուկ ծածկոցով թուղթ, պիտակներ, բացիկներ, ծրարներ
Չափսերը տպագրության համար՝ A4, A5, A5 (ալբոմային), B5, Legal, Letter, Executive, Statement, OFFICIO, B-OFFICIO, M-OFFICIO, GLTR, GLGL, Foolscap, 16K, բացիկներ, ինդեքսային քարտեր, ծրարներ (COM10, DL, C5, Monarch), հարմարեցված չափսերը՝ առնվազն 76,2 x 127 մմ, առավելագույնը 216 x 355,6 մմ; 216 x 355,6 մմ; Ունիվերսալ՝ A4, A5, A5 (ալբոմային), B5, Legal, Letter, Executive, Statement, OFFICIO, B-OFFICIO, M-OFFICIO, GLTR, GLGL, Foolscap, 16K, բացիկներ, ինդեքսային քարտեր, ծրարներ (COM10, DL , C5, Monarch),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Mac OS X տարբերակ 10.11 և ավելի բարձր Linux3
Սնուցման աղբյուր՝ 220-240 Վ (±10%), 50/60 գերց (±2 գերց)
</t>
    </r>
    <r>
      <rPr>
        <b/>
        <sz val="8"/>
        <rFont val="GHEA Grapalat"/>
        <family val="3"/>
      </rPr>
      <t xml:space="preserve">Քարտրիջ՝ 067, 067H (սև), 067 (երկնագույն), 067 (մանուշակագույն), 
067 (դեղին), 067H (երկնագույն), 067H (մանուշակագույն), 067H (դեղին) կամ համարժեք
</t>
    </r>
  </si>
  <si>
    <t>Համակարգչային ստեղնաշար մկնիկով` լարային</t>
  </si>
  <si>
    <t>Համակարգչային ստեղնաշար մկնիկով անլար</t>
  </si>
  <si>
    <t>Համակարգչային տեսախցիկ</t>
  </si>
  <si>
    <t>Համակարգչային դինամիկ</t>
  </si>
  <si>
    <t>Պրոեկտոր՝ իրեն համապատասխան կախիչով</t>
  </si>
  <si>
    <t xml:space="preserve">Տեխնոլոգիա - DLP,
3D աջակցություն - ԱՅՈ
Մատրիցայի տեսակը - DLP
Լամպ/պայծառություն - 4800 լմ,
Լամպի հզորությունը - 210 Վտ,
Լամպերի քանակը – 1,
Լամպի մոտավոր ծառայության ժամկետը՝ 6000 ժամ
Էկրան/կոնտրաստ - 20000:1,
Աշխատանքային ձևաչափ՝ 16:10,
Կետայնություն - 1280 x 800,
Առավելագույն աջակցվող կետայնություն - 1920 x 1200, Հորիզոնական շեղում - ոչ, 
Ուղղահայաց հիմնական շեղում -40/+40
Zoom)- 2
Ռազվյորտկայի հորիզոնական հաճախականություն՝ 15-100 կՀց,
Ռազվյորտկայի ուղղահայաց հաճախականություն՝ 24 - 120 Հց
HDMI մուտք - 2,
VGA (15-pin D-Sub) մուտք – 1,
VGA (15-pin D-Sub) մուտք – 1,
Կոմպոզիտային վիդեո մուտքագրում (RCA) – 1,
Ստերեո աուդիո ելք (MiniJack) – 1,
Ստերեո աուդիո մուտք (MiniJack) – 1,
USB TypeA -, RS-2329-pin - 1
Հզորությունը - 260 Վտ
Ներկառուցված բարձրախոսներ – այո,
Բարձրախոսի հզորությունը - 3 Վտ,
Ներկառուցված բարձրախոսների քանակը - 1
Վիդեո ձևաչափեր/կոդեկներ՝ NTSC, PAL, SECAM, HDTV, EDTV, SDTV
Անլար հեռակառավարման վահանակ – առկա է
Գույնը – սև
Երաշխիքային ժամկետը՝ 365 օր։
Կախիչի բեռնվածության միջակայք 15 կգ, առավելագույն բեռնվածության միջակայք 20 կգ
երկարությունը - նվազագույնը 13 սմ, միացնող ձողեր 43-65 սմ
</t>
  </si>
  <si>
    <t>Պրոյեկտորի էկրան 200*200մմ</t>
  </si>
  <si>
    <t>HDMI մալուխ</t>
  </si>
  <si>
    <r>
      <rPr>
        <b/>
        <sz val="8"/>
        <rFont val="GHEA Grapalat"/>
        <family val="3"/>
      </rPr>
      <t>Kingston 64GB DTKN կամ համարժեք</t>
    </r>
    <r>
      <rPr>
        <sz val="8"/>
        <rFont val="GHEA Grapalat"/>
        <family val="3"/>
      </rPr>
      <t xml:space="preserve">
Համակարգչին միացվող ինտերֆեյս` USB 3.2 Gen 1
Ներկառուցված հիշողություն` առնվազն 64GB
Ընթերցման արագություն` առնվազն 200 ՄԲ/վրկ
</t>
    </r>
  </si>
  <si>
    <t>Դիկտոֆոն</t>
  </si>
  <si>
    <t>Կրիչ արտաքին մեծ հիշողությամբ</t>
  </si>
  <si>
    <t xml:space="preserve">Հիմնական գործառույթները
Մարտկոցի տեսակը (ներառված է): AAAx2
Ներկառուցված հիշողություն՝ նվազագույնը 4 ԳԲ
Ներկառուցված խոսափող՝ մոնոֆոնիկ
Թղթապանակում ֆայլերի քանակը՝ նվազագույնը 199
Ֆայլերի քանակը (ընդհանուր)՝ նվազագույնը 5000
Նվագարկման ֆորմատը՝ mp3
Ձայնագրման ֆորմատը՝ mp3
Մարտկոցի տեսակը՝ չոր մարտկոց
Որոնում ըստ օրացույցի՝ Այո
Մենյու լեզուն՝ անգլերեն/ռուսերեն
Միացում համակարգչին: Այո
Ձայնագրում
MP3 192 կբիթ/վրկ ձայնագրման ժամանակը` նվազագույնը 39 ժ 45 րոպե
MP3 128 կբիթ/վրկ ձայնագրման ժամանակը` նվազագույնը 59 ժ 35 րոպե
Մարտկոցի ժամկետը MP3 192 կբիթ/վրկ ձայնագրելիս՝ նվազագույնը 55 ժ
Մարտկոցի ժամկետը MP3 128 կբիթ/վրկ ձայնագրման ժամանակ՝ նվազագույնը 57 ժ
Հաճախականության արձագանքը MP3 ֆայլերի համար (192 կբիթ/վրկ)՝ 50-20000 Հց
Հաճախականության արձագանքը MP3 ֆայլերի համար (128 կբիթ/վրկ)՝ 50–16000 Հց
Ձայնագրման կառավարում՝ Այո
Բարձր անցումային զտիչ՝ Այո
VOR՝ Այո
MP3 48 կբիթ/վրկ ձայնագրման ժամանակ (միաձայն)՝ նվազագույնը 159 ժ
Մարտկոցի աշխատանքի ժամկետը MP3 ձայնագրելիս 48 կբիթ/վրկ (միաձայն)՝ նվազագույնը 62 ժ
Scene Select ընտրության ռեժիմ՝ Այո
Օպտիմիզացված ձայնագրիչ՝ Այո
Հաճախականության արձագանք MP3 48 կբ/վ (միաձայն)՝ 50–14000 Հց
Վերարտադրում/Խմբագրում
Բարձրության թվային կառավարում (արագության հսկողություն)՝ Այո
Ջնջում: Այո
Ֆայլի տեղափոխում՝ Այո
Աղմուկի նվազեցում՝ Այո
Կրկնում a-b՝ Այո
Թվային ձայնի բարելավում՝ այո
Ֆայլի պատճենահանում՝ Այո
Ուղու գծանշումներ՝ Այո
Ինտերֆեյս
Մուտքային և ելքային միակցիչներ՝ [PC I/F] Hi-Speed USB [Մուտք] Ստերեո մինի-ջակ [Ելք] Ականջակալների բնիկ
</t>
  </si>
  <si>
    <r>
      <rPr>
        <b/>
        <sz val="8"/>
        <rFont val="GHEA Grapalat"/>
        <family val="3"/>
      </rPr>
      <t>Ռադիոկայան Kenwood TK-X4 կամ համարժեք</t>
    </r>
    <r>
      <rPr>
        <sz val="8"/>
        <rFont val="GHEA Grapalat"/>
        <family val="3"/>
      </rPr>
      <t xml:space="preserve">
Ռադիոկայանի տեսակը՝ Դյուրակիր պրոֆեսիոնալ
Հաճախականության միջակայք՝ 400×470 ՄՀց
Ալիքների քանակը՝ նվազագույնը 16
Ելքային հզորությունը՝ նվազագույնը 10 Վտ
Ուղղակի հեռահարություն՝ նվազագույնը մինչև 12 կմ
Բարձրախոսի հզորությունը՝ նվազագույնը 500 ՄՎտ
Անալոգային ռեժիմում գործելու ժամանակը` նվազագույնը մինչև 12 ժամ
Մարտկոցի տեսակը՝ Li-Ion
Մարտկոցի հզորությունը՝ նվազագույնը 4200 mAh
Պաշտպանության դաս՝ IP52
Լրակազմությունը՝
հանովի ալեհավաք
ադապտեր
լիցքավորման սարք
ռադիոկայանը կրելու կլիպսա
</t>
    </r>
  </si>
  <si>
    <t xml:space="preserve">Ռադիոկայան
</t>
  </si>
  <si>
    <t xml:space="preserve">Անխափան սնուցման սարք (UPS) </t>
  </si>
  <si>
    <t xml:space="preserve">Հզորությունը՝ ոչ պակաս 650 ВА
Լարումը՝ 230V
Վարդակների քանակը՝ 4
Վարդակների տեսակը՝ F (EU Type F)
Մալուխի երկարությունը՝ ոչ պակաս 1,5մ
</t>
  </si>
  <si>
    <t>Անխափան սնուցման սարքի մարտկոց</t>
  </si>
  <si>
    <t>Օպերատիվ հիշողության (RAM) մոդուլ DDR4 8Gb 3200Mhz</t>
  </si>
  <si>
    <t>Ներքին SSD կրիչ 500GB</t>
  </si>
  <si>
    <t>Ցանցային կառավարվող կոմուտատոր (Aggregation Switch)</t>
  </si>
  <si>
    <t>Օպտիկական մոդուլ</t>
  </si>
  <si>
    <r>
      <rPr>
        <b/>
        <sz val="8"/>
        <rFont val="GHEA Grapalat"/>
        <family val="3"/>
      </rPr>
      <t>Օպտիկական մոդուլ Ubiquiti UACC-OM-SM-1G-S (2-pack) (UF-SM-1G-S) մոդուլ SFP, U Fiber, Single-Mode Module, 1G, BiDi կամ համարժեք</t>
    </r>
    <r>
      <rPr>
        <sz val="8"/>
        <rFont val="GHEA Grapalat"/>
        <family val="3"/>
      </rPr>
      <t xml:space="preserve">
Ալիքի երկարություն (RX/TX), нм` 1310 (կապույտ պիտակավորված փական)/ 1550 (դեղին պիտակավորված փական)
Միակցիչ տեսակը` LC
Օպտիկական մանրաթել տեսակը` Single Mode
Աշխատանքային ջերմաստիճանը' 0-ից +70 °C
</t>
    </r>
  </si>
  <si>
    <r>
      <rPr>
        <b/>
        <sz val="8"/>
        <rFont val="GHEA Grapalat"/>
        <family val="3"/>
      </rPr>
      <t>GoodRam 480GB կամ համարժեք</t>
    </r>
    <r>
      <rPr>
        <sz val="8"/>
        <rFont val="GHEA Grapalat"/>
        <family val="3"/>
      </rPr>
      <t xml:space="preserve">
Տեսակ` 2.5″ SATA
Գրելու արագություն` առնվազն 460MB/s
Կարդալու արագություն` առնվազն 540MB/S</t>
    </r>
  </si>
  <si>
    <r>
      <rPr>
        <b/>
        <sz val="8"/>
        <rFont val="GHEA Grapalat"/>
        <family val="3"/>
      </rPr>
      <t>LG 27U411A-B կամ համարժեք</t>
    </r>
    <r>
      <rPr>
        <sz val="8"/>
        <rFont val="GHEA Grapalat"/>
        <family val="3"/>
      </rPr>
      <t xml:space="preserve">
Էկրանի անկյունագիծ` Առնվազն 27 դյույմ
Մատրիցայի տեսակ` IPS
Կետայնություն (Resolution)` Առնվազն 1920 x 1080 (Full HD)
Թարմացման հաճախականություն` Առնվազն 120 Հց
Կողմերի հարաբերակցություն` 16:9
Պայծառություն` Առնվազն 250 կդ/մ²
Արձագանքման ժամանակ` Ոչ ավել քան 5 մվ (GtG)
Տեսադաշտի անկյուն` Հորիզոնական և ուղղահայաց՝ 178°
Միակցիչներ (Interfaces): Առնվազն 1 x HDMI և 1 x VGA (D-Sub)
Էրգոնոմիկա` թեքության կարգավորում` առնվազն -5°- ից +23°
Լրակազմ: սնուցման լար, HDMI մալուխ:</t>
    </r>
  </si>
  <si>
    <r>
      <rPr>
        <b/>
        <sz val="8"/>
        <rFont val="GHEA Grapalat"/>
        <family val="3"/>
      </rPr>
      <t>Էկրանի չափը (անկյունագիծ)՝ 27"</t>
    </r>
    <r>
      <rPr>
        <sz val="8"/>
        <rFont val="GHEA Grapalat"/>
        <family val="3"/>
      </rPr>
      <t xml:space="preserve">
Էկրանի տեսակը՝ հարթ
Մատրիցայի տեսակը՝ IPS
Էկրանի լուծաչափը՝ ոչ պակաս, քան 1920x1080 FHD
Պայծառությունը՝ 300 cd/m2-ից ոչ պակաս
Հաճախականությունը՝ առնվազն 280Հց
Մուտք/Ելք՝ AUX, D. Port, HDMI
</t>
    </r>
  </si>
  <si>
    <r>
      <rPr>
        <b/>
        <sz val="8"/>
        <rFont val="GHEA Grapalat"/>
        <family val="3"/>
      </rPr>
      <t>Էկրանի անկյունագիծ` 50 դյույմ</t>
    </r>
    <r>
      <rPr>
        <sz val="8"/>
        <rFont val="GHEA Grapalat"/>
        <family val="3"/>
      </rPr>
      <t xml:space="preserve">
Էկրանի կետայնություն` առնվազն 3840x2160 UHD (4K)
Էկրանի տեսակ` Edge LED
Օպերացիոն համակարգ` Tizen
Ձայնային համակարգ` Adaptive Sound, Dolby Digital Plus, OTS Lite
HDR տեխնոլոգիա` HDR10, HDR10+, HLG
Էկրանի թարմացման առավելագույն արագություն` առնվազն 60 Հց
HDMI մուտք` 2
USB մուտք` 1</t>
    </r>
  </si>
  <si>
    <r>
      <rPr>
        <b/>
        <sz val="8"/>
        <rFont val="GHEA Grapalat"/>
        <family val="3"/>
      </rPr>
      <t>Ubiquiti Networks US-16-XG 10G 16-Port Managed Aggregation Switch կամ համարժեք</t>
    </r>
    <r>
      <rPr>
        <sz val="8"/>
        <rFont val="GHEA Grapalat"/>
        <family val="3"/>
      </rPr>
      <t xml:space="preserve">
Տիպը` Լրիվ կառավարվող (Managed), L2 մակարդակի։
Միացման պորտեր (SFP+)` Առնվազն 12 հատ 10G SFP+ օպտիկական պորտեր։
Միացման պորտեր (RJ45)` Առնվազն 4 հատ 10G RJ45 (10GBASE-T) պորտեր՝ պղնձե միացման համար։
Ընդհանուր թողունակություն (Switching Capacity): Ոչ պակաս, քան 320 Գբիթ/վ (320 Gbps)։
Փաթեթների փոխանցման արագություն (Forwarding Rate)` Ոչ պակաս, քան 238 Մլն փաթեթ/վ (238 Mpps)։
Կոնստրուկցիա` Մոնտաժվող ստանդարտ 19" դարակաշարում (1U Rack-mountable), լրակազմում պետք է առկա լինեն համապատասխան ամրակները։
Կառավարման համակարգ` Կենտրոնացված կառավարման հնարավորություն (ծրագրային կոնտրոլերի միջոցով), VLAN-ների աջակցում, Port Isolation, Spanning Tree (STP/RSTP/MSTP) արձանագրությունների աջակցում։
Սնուցում` Փոփոխական հոսանքի (AC) ներքին սնուցման բլոկ, ինչպես նաև հաստատուն հոսանքի (DC) պահուստային սնուցման մուտքի հնարավորություն։</t>
    </r>
  </si>
  <si>
    <t>Ֆինանսական միջոցներ նախատեսվելու դեպքում կնքվելիք համաձայնա-գիրն  երկկողմանի ստորագրելու օրվանից հաշված 60 օրացուցային օրվա ընթացքում</t>
  </si>
  <si>
    <r>
      <rPr>
        <b/>
        <sz val="8"/>
        <rFont val="GHEA Grapalat"/>
        <family val="3"/>
      </rPr>
      <t>Համակարգային բլոկ</t>
    </r>
    <r>
      <rPr>
        <sz val="8"/>
        <rFont val="GHEA Grapalat"/>
        <family val="3"/>
      </rPr>
      <t xml:space="preserve">
</t>
    </r>
    <r>
      <rPr>
        <b/>
        <sz val="8"/>
        <rFont val="GHEA Grapalat"/>
        <family val="3"/>
      </rPr>
      <t>Պրոցեսոր՝ Intel Core i7-14700K կամ համարժեք</t>
    </r>
    <r>
      <rPr>
        <sz val="8"/>
        <rFont val="GHEA Grapalat"/>
        <family val="3"/>
      </rPr>
      <t xml:space="preserve">
Միջուկների քանակ՝ առնվազն 20
Հոսքերի քանակ՝ առնվազն 28
Պրոցեսորի հիմնական հաճախականություն՝ առնվազն 3.4 GHz
Պրոցեսորի Turo հաճախականություն՝ առնվազն 5.6 GHz
Մայրական սալիկ` Asus TUF GAMING B760M-PLUS WIFI II </t>
    </r>
    <r>
      <rPr>
        <b/>
        <sz val="8"/>
        <rFont val="GHEA Grapalat"/>
        <family val="3"/>
      </rPr>
      <t xml:space="preserve">կամ համարժեք
</t>
    </r>
    <r>
      <rPr>
        <sz val="8"/>
        <rFont val="GHEA Grapalat"/>
        <family val="3"/>
      </rPr>
      <t>Հովացուցիչ` DeepCool AK500 DIGITAL</t>
    </r>
    <r>
      <rPr>
        <b/>
        <sz val="8"/>
        <rFont val="GHEA Grapalat"/>
        <family val="3"/>
      </rPr>
      <t xml:space="preserve"> կամ համարժեք</t>
    </r>
    <r>
      <rPr>
        <sz val="8"/>
        <rFont val="GHEA Grapalat"/>
        <family val="3"/>
      </rPr>
      <t xml:space="preserve">
Սնուցման բլոկ` առնվազն 700W
RAM՝ 2x16 ԳԲ DDR5, առնվազն 6000Mhz
SSD՝ առնվազն 500GB
Տեսակ՝ M.2 SSD
Ինտերֆեյս՝ PCIe 4x4
Առավելագուն գրելու արագություն՝ 3900MB/s
Առավելագույն կարդալու արագություն՝ 7300MB/S
HDD՝ առնվազն 1Tb
Վիդեո քարտ՝ NVIDIA GeForce RTX 3060 12 ԳԲ</t>
    </r>
    <r>
      <rPr>
        <b/>
        <sz val="8"/>
        <rFont val="GHEA Grapalat"/>
        <family val="3"/>
      </rPr>
      <t xml:space="preserve"> կամ համարժեք</t>
    </r>
    <r>
      <rPr>
        <sz val="8"/>
        <rFont val="GHEA Grapalat"/>
        <family val="3"/>
      </rPr>
      <t xml:space="preserve">
Մուտք՝ HDMI, VGA</t>
    </r>
  </si>
  <si>
    <r>
      <rPr>
        <b/>
        <sz val="8"/>
        <rFont val="GHEA Grapalat"/>
        <family val="3"/>
      </rPr>
      <t>Պրոցեսոր` Intel Core i5 14500 (65-154W) կամ համարժեք</t>
    </r>
    <r>
      <rPr>
        <sz val="8"/>
        <rFont val="GHEA Grapalat"/>
        <family val="3"/>
      </rPr>
      <t xml:space="preserve">
Տակտային հաճախականություն` 2.6-5 ԳՀց
Ինտեգրված գրաֆիկական համակարգ` Intel UHD Graphics 770 </t>
    </r>
    <r>
      <rPr>
        <b/>
        <sz val="8"/>
        <rFont val="GHEA Grapalat"/>
        <family val="3"/>
      </rPr>
      <t>կամ համարժեք</t>
    </r>
    <r>
      <rPr>
        <sz val="8"/>
        <rFont val="GHEA Grapalat"/>
        <family val="3"/>
      </rPr>
      <t xml:space="preserve">
Մայրական սալիկ ` Asus Prime B760M-A D4-CSM </t>
    </r>
    <r>
      <rPr>
        <b/>
        <sz val="8"/>
        <rFont val="GHEA Grapalat"/>
        <family val="3"/>
      </rPr>
      <t>կամ համարժեք</t>
    </r>
    <r>
      <rPr>
        <sz val="8"/>
        <rFont val="GHEA Grapalat"/>
        <family val="3"/>
      </rPr>
      <t xml:space="preserve">
Ելքեր՝ 2xHDMI, 1xDisplay Port 
Հովացուցիչ` Xilence A200 </t>
    </r>
    <r>
      <rPr>
        <b/>
        <sz val="8"/>
        <rFont val="GHEA Grapalat"/>
        <family val="3"/>
      </rPr>
      <t>կամ համարժեք</t>
    </r>
    <r>
      <rPr>
        <sz val="8"/>
        <rFont val="GHEA Grapalat"/>
        <family val="3"/>
      </rPr>
      <t xml:space="preserve">
Օպերատիվ հիշողություն`  2x8GB DDR4, առնվազն 4000MHz
SSD կուտակիչ`  առնվազն 512GB 
Տեսակ – M.2 SSD
Ինտերֆեյս – PCIe 3×4 NVMe
Առավելագուն գրելու արագություն – 1600MB/s
Առավելագույն կարդալու արագություն – 2000MB/S
Օպտիկական սկավառակակիր` Այո
Սնուցման բլոկ` առնվազն 500W</t>
    </r>
  </si>
  <si>
    <r>
      <rPr>
        <b/>
        <sz val="8"/>
        <rFont val="GHEA Grapalat"/>
        <family val="3"/>
      </rPr>
      <t>Մոնիտոր AOC 24B3HMA2 23.8 կամ համարժեք
Էկրանի տեսակը (Matrix)` VA (կամ համարժեքը)</t>
    </r>
    <r>
      <rPr>
        <sz val="8"/>
        <rFont val="GHEA Grapalat"/>
        <family val="3"/>
      </rPr>
      <t xml:space="preserve">
Անկյունագիծ: ոչ պակաս, քան 23.8 դյույմ
Կետայնություն (Resolution)` 1920 x 1080 (Full HD)
Կողմերի հարաբերակցություն` 16:9
Էկրանի թարմացման հաճախականություն` ոչ պակաս, քան 100 Հց (100Hz)
Պայծառություն` ոչ պակաս, քան 250 կդ/մ²
Կոնտրաստայնություն (ստատիկ)` ոչ պակաս, քան 4000:1
Արձագանքման ժամանակ` ոչ ավել, քան 4 մվ (GtG) / 1 մվ (MPRT)
Տեսանելիության անկյուն (հորիզոնական/ուղղահայաց)` 178°/178°
Միացման հնարավորություններ (Ports)` առնվազն 1x HDMI (1.4 կամ ավելի բարձր) և 1x VGA (D-Sub)
Ձայն` Ներկառուցված բարձրախոսների առկայություն (առնվազն 2 x 2W)
Լրացուցիչ տեխնոլոգիաներ` Flicker-Free և Low Blue Light (կ</t>
    </r>
    <r>
      <rPr>
        <b/>
        <sz val="8"/>
        <rFont val="GHEA Grapalat"/>
        <family val="3"/>
      </rPr>
      <t>ամ համարժեք աչքերի պաշտպանության տեխնոլոգիաներ)</t>
    </r>
    <r>
      <rPr>
        <sz val="8"/>
        <rFont val="GHEA Grapalat"/>
        <family val="3"/>
      </rPr>
      <t xml:space="preserve">
Էրգոնոմիկա` թեքության կարգավորում` առնվազն -5°- ից +23°
Լրակազմ: սնուցման լար, HDMI մալուխ:</t>
    </r>
  </si>
  <si>
    <r>
      <rPr>
        <sz val="7.5"/>
        <rFont val="GHEA Grapalat"/>
        <family val="3"/>
      </rPr>
      <t xml:space="preserve">Պրոցեսոր
</t>
    </r>
    <r>
      <rPr>
        <b/>
        <sz val="7.5"/>
        <rFont val="GHEA Grapalat"/>
        <family val="3"/>
      </rPr>
      <t>Պրոցեսոր՝ i5-1135G7 կամ համարժեք</t>
    </r>
    <r>
      <rPr>
        <sz val="7.5"/>
        <rFont val="GHEA Grapalat"/>
        <family val="3"/>
      </rPr>
      <t xml:space="preserve">
Պրոցեսորի միջուկ՝ Չորս միջուկ (4 միջուկ)
Առավելագույն տուրբո արագություն՝ 4.20 ԳՀց
Հիշողություն
Ստանդարտ հիշողություն՝ առնվազն 8 ԳԲ
Աջակցվող առավելագույն հիշողություն՝ առնվազն 32 ԳԲ
Հիշողության մոդուլի տեխնոլոգիա՝ DDR4 SDRAM
Հիշողության կոնֆիգուրացիա՝ 1 x 8 ԳԲ
Պահեստավորում
SSD-ի ընդհանուր տարողունակություն՝ առնվազն 256 ԳԲ
SSD միջերես՝ PCI Express
Ինտերֆեյսներ/Մուտքեր
HDMI: 2
USB 2.0 միացքների քանակը՝ 1
USB 3.2 Gen 1 Type A միացքների քանակը՝ 1
USB 3.2 Gen 2 Type A միացքների քանակը՝ 2
USB միացքների ընդհանուր քանակը՝ 4
Էկրանի և գրաֆիկական ադապտեր
Էկրանի չափսը՝ 54.6 սմ (21.5")
Մատրիցային լուսավորության տեխնոլոգիա՝ LED
Էկրանի տեսակը՝ ակտիվ մատրիցային TFT</t>
    </r>
    <r>
      <rPr>
        <b/>
        <sz val="7.5"/>
        <rFont val="GHEA Grapalat"/>
        <family val="3"/>
      </rPr>
      <t xml:space="preserve"> գունավոր LCD կամ համարժեք
</t>
    </r>
    <r>
      <rPr>
        <sz val="7.5"/>
        <rFont val="GHEA Grapalat"/>
        <family val="3"/>
      </rPr>
      <t xml:space="preserve">Էկրանի ռեժիմ՝ առնվազն Full HD
Էկրանի լուծաչափ՝ առնվազն 1920 x 1080
Գրաֆիկական կարգավորիչի մոդել՝ Iris® Xe Graphics </t>
    </r>
    <r>
      <rPr>
        <b/>
        <sz val="7.5"/>
        <rFont val="GHEA Grapalat"/>
        <family val="3"/>
      </rPr>
      <t>կամ համարժեք</t>
    </r>
    <r>
      <rPr>
        <sz val="7.5"/>
        <rFont val="GHEA Grapalat"/>
        <family val="3"/>
      </rPr>
      <t xml:space="preserve">
Գրաֆիկական հիշողության առկայություն՝ համատեղ
Ցանց և կապ
Անլար ցանց՝ Այո
Անլար ստանդարտ՝ IEEE 802.11ax
Bluetooth՝ Այո
Bluetooth ստանդարտ՝ Bluetooth 5.0</t>
    </r>
    <r>
      <rPr>
        <sz val="7.5"/>
        <color rgb="FFFF0000"/>
        <rFont val="GHEA Grapalat"/>
        <family val="3"/>
      </rPr>
      <t xml:space="preserve">
</t>
    </r>
    <r>
      <rPr>
        <sz val="7.5"/>
        <rFont val="GHEA Grapalat"/>
        <family val="3"/>
      </rPr>
      <t xml:space="preserve">Ընդլայնման տարբերակներ
M.2 միակցիչների քանակը՝ 2
Սնուցման աղբյուր
Առավելագույն սնուցման հզորություն՝ 65 Վտ
Լրակազմություն՝ անլար ստեղնաշար, անլար մկնիկ
Գույնը` սպիտակ
</t>
    </r>
  </si>
  <si>
    <r>
      <rPr>
        <b/>
        <sz val="8"/>
        <rFont val="GHEA Grapalat"/>
        <family val="3"/>
      </rPr>
      <t>Lenovo IdeaCentre AIO 27IRH9 i5-13420H կամ համարժեք</t>
    </r>
    <r>
      <rPr>
        <sz val="8"/>
        <rFont val="GHEA Grapalat"/>
        <family val="3"/>
      </rPr>
      <t xml:space="preserve">
Պրոցեսոր (CPU)` 13-րդ սերնդի Intel Core i5-13420H, 8 միջուկ (4 Performance + 4 Efficient), 12 հոսք 
Առավելագույն հաճախականություն՝ մինչև 4.6 ԳՀց, քեշ հիշողություն՝ 12 ՄԲ
Օպերատիվ հիշողություն (RAM)` 16 ԳԲ (կամ 8x2 ԳԲ՝ կախված կոնֆիգուրացիայից) DDR5-5200 ՄՀց: </t>
    </r>
    <r>
      <rPr>
        <sz val="8"/>
        <color rgb="FFFF0000"/>
        <rFont val="GHEA Grapalat"/>
        <family val="3"/>
      </rPr>
      <t xml:space="preserve">
</t>
    </r>
    <r>
      <rPr>
        <sz val="8"/>
        <rFont val="GHEA Grapalat"/>
        <family val="3"/>
      </rPr>
      <t>Կոշտ սկավառակ (SSD)` առնվազն 512 ԳԲ M.2 2280 PCIe 4.0x4 NVMe
Էկրան` 27 դյույմ FHD (1920x1080), IPS մատրիցա, հակաշողացող (Anti-glare) ծածկույթ, պայծառություն՝ 300 nits, 99% sRGB գունային գամմա</t>
    </r>
    <r>
      <rPr>
        <sz val="8"/>
        <color rgb="FFFF0000"/>
        <rFont val="GHEA Grapalat"/>
        <family val="3"/>
      </rPr>
      <t xml:space="preserve">
</t>
    </r>
    <r>
      <rPr>
        <sz val="8"/>
        <rFont val="GHEA Grapalat"/>
        <family val="3"/>
      </rPr>
      <t>Տեսաքարտ` Ներկառուցված Intel UHD Graphics
Մուլտիմեդիա` 5 ՄՊ տեսախցիկ (e-shutter գաղտնիության փականով) և երկակի միկրոֆոն: բարձրախոսներ (2x3W)</t>
    </r>
    <r>
      <rPr>
        <sz val="8"/>
        <color rgb="FFFF0000"/>
        <rFont val="GHEA Grapalat"/>
        <family val="3"/>
      </rPr>
      <t xml:space="preserve">
</t>
    </r>
    <r>
      <rPr>
        <sz val="8"/>
        <rFont val="GHEA Grapalat"/>
        <family val="3"/>
      </rPr>
      <t>Անլար կապ` Wi-Fi 6 (802.11ax), Bluetooth 5.2</t>
    </r>
    <r>
      <rPr>
        <sz val="8"/>
        <color rgb="FFFF0000"/>
        <rFont val="GHEA Grapalat"/>
        <family val="3"/>
      </rPr>
      <t xml:space="preserve">
</t>
    </r>
    <r>
      <rPr>
        <sz val="8"/>
        <rFont val="GHEA Grapalat"/>
        <family val="3"/>
      </rPr>
      <t>Ցանցային քարտ (LAN)` Integrated 100/1000M Ethernet</t>
    </r>
    <r>
      <rPr>
        <sz val="8"/>
        <color rgb="FFFF0000"/>
        <rFont val="GHEA Grapalat"/>
        <family val="3"/>
      </rPr>
      <t xml:space="preserve">
</t>
    </r>
    <r>
      <rPr>
        <sz val="8"/>
        <rFont val="GHEA Grapalat"/>
        <family val="3"/>
      </rPr>
      <t>Միակցիչներ` 1x USB-A 3.2 Gen 2, 2x USB-A 2.0, 1x HDMI-in 1.4 (արտաքին սարքի էկրան օգտագործելու</t>
    </r>
    <r>
      <rPr>
        <sz val="8"/>
        <color rgb="FFFF0000"/>
        <rFont val="GHEA Grapalat"/>
        <family val="3"/>
      </rPr>
      <t xml:space="preserve"> </t>
    </r>
    <r>
      <rPr>
        <sz val="8"/>
        <rFont val="GHEA Grapalat"/>
        <family val="3"/>
      </rPr>
      <t xml:space="preserve">համար), 1x HDMI-out 2.1 TMDS, 1x Ethernet (RJ-45),  1x USB-C 3.2 Gen 2, 1x combo jack (3.5mm) </t>
    </r>
    <r>
      <rPr>
        <sz val="8"/>
        <color rgb="FFFF0000"/>
        <rFont val="GHEA Grapalat"/>
        <family val="3"/>
      </rPr>
      <t xml:space="preserve">
</t>
    </r>
    <r>
      <rPr>
        <sz val="8"/>
        <rFont val="GHEA Grapalat"/>
        <family val="3"/>
      </rPr>
      <t>Լրակազմ` ստեղնաշար և մկնիկ:</t>
    </r>
  </si>
  <si>
    <r>
      <rPr>
        <sz val="8"/>
        <rFont val="GHEA Grapalat"/>
        <family val="3"/>
      </rPr>
      <t xml:space="preserve">Անկյունագիծ` 15.6 "
Կետայնություն` 1366 х 768
Մատրիցայի տեսակ` IPS
Պրոցեսորի մոդել` Intel Core i5-1335U </t>
    </r>
    <r>
      <rPr>
        <b/>
        <sz val="8"/>
        <rFont val="GHEA Grapalat"/>
        <family val="3"/>
      </rPr>
      <t>կամ համարժեք</t>
    </r>
    <r>
      <rPr>
        <sz val="8"/>
        <rFont val="GHEA Grapalat"/>
        <family val="3"/>
      </rPr>
      <t xml:space="preserve">
Պրոցեսորի cache հիշողություն` 12MB
Տակտային հաճախականություն` 1․3 ԳՀց
Առավելագույն տակտային հաճախականություն` 4․6 ԳՀց
Օպերատիվ հիշողություն` 16 GB
SSD կուտակիչ` 512 GB
Երաշխիքային ժամկետը՝ 365 օր։</t>
    </r>
  </si>
  <si>
    <r>
      <rPr>
        <b/>
        <sz val="8"/>
        <rFont val="GHEA Grapalat"/>
        <family val="3"/>
      </rPr>
      <t>Էկրանի չափը` 15.6 դյույմ</t>
    </r>
    <r>
      <rPr>
        <sz val="8"/>
        <rFont val="GHEA Grapalat"/>
        <family val="3"/>
      </rPr>
      <t xml:space="preserve">
Էկրանի կետայնություն` առնվազն 1920x1080
Էկրանի տեխնոլոգիա` IPS
Պրոցեսորի տեսակը` i5-1334U
Օպերատիվ հիշողություն` առնվազն 16GB DDR4 3200MHz
Հիշողության սարք` առնվազն SSD 512GB PCIe NVMe M.2
Գրաֆիկական քարտի մոդել` Intel UHD Graphics
Դիմային տեսախցիկ` Webcam
Wi Fi-ի հնարավորություն` Wi Fi 6
Bluetooth-ի հնարավորություն` 5.3
Մուտք/Ելք` USB 3.2 Gen1 Type-A, USB 2.0, USB 3.2 Gen1 Type-C, Universal Audio Jack, HDMI</t>
    </r>
  </si>
  <si>
    <r>
      <rPr>
        <b/>
        <sz val="8"/>
        <rFont val="GHEA Grapalat"/>
        <family val="3"/>
      </rPr>
      <t>Բազմաֆունկցիոնալ տպիչ Canon i-Sensys MF-3010 կամ համարժեք</t>
    </r>
    <r>
      <rPr>
        <sz val="8"/>
        <rFont val="GHEA Grapalat"/>
        <family val="3"/>
      </rPr>
      <t xml:space="preserve">
Տպման բնութագրերը
Տպագրության եղանակը` մոնոխրոմ լազերային տպագրություն
Տպման որակը՝ ոչ պակաս 1200x600 կետ/դյույմ
Կետայնություն՝ ոչ պակաս 600x400 կետ/դյույմ
Տպիչի լեզունները՝ UFRII-LT
Պատճենահանման բնութագրերը
Կետայնություն՝ ոչ պակաս 600x600 կետ/դյույմ
Սկանավորման բնութագրերը
Կետայնություն՝ ոչ պակաս 600x600 կետ/դյույմ
Համատեղելիություն: TWAIN, WIA
Աշխատանք կրիչների հետ
Սկաների տեսակը՝ պլանշետային
Կրիչի տեսակը՝ ստանդարտ թուղթ, հաստ թուղք, վերամշակված թուղթ, թափանցիկ թուղք, պիտակ, ծրար
Չափսերը տպագրության համար՝ 
A4, B5, A5, Executive, ծրարներ (COM10, Monarch, DL, B5, C5), LTR, LGL, 
Ինտերֆեյս և ծրագրակազմ
Ինտերֆեյսի տեսակ՝ USB 2.0 Hi-Speed
Համատեղելի օպերացիոն համակարգեր՝ Windows® 11 / Windows® 10 / Windows® 8.1 / Server® 2022 / Server® 2019 / Server® 2016 Server® 2012R2 / Server® 2012 / Server® 2008R2 / Server® 2008 Mac OS X версии 10.4.9–10.7.x 1 Linux 2
Սնուցման աղբյուր՝ 220—240 Վ (±10%), 50/60 գերց (±2 գերց)
</t>
    </r>
    <r>
      <rPr>
        <b/>
        <sz val="8"/>
        <rFont val="GHEA Grapalat"/>
        <family val="3"/>
      </rPr>
      <t>Քարտրիջ՝ 725 կամ համարժեք</t>
    </r>
  </si>
  <si>
    <r>
      <rPr>
        <b/>
        <sz val="8"/>
        <rFont val="GHEA Grapalat"/>
        <family val="3"/>
      </rPr>
      <t>Canon i-SENSYS MF461dw կամ համարժեք</t>
    </r>
    <r>
      <rPr>
        <sz val="8"/>
        <rFont val="GHEA Grapalat"/>
        <family val="3"/>
      </rPr>
      <t xml:space="preserve">
Duplex տպիչ վերևի բնիկով
Տպման բնութագրերը
Տպագրության եղանակը` մոնոխրոմ լազերային տպագրություն
Կետայնություն՝ ոչ պակաս 1200x1200 կետ/դյույմ
Տպիչի լեզուն՝ UFRII, PCL 5e1, PCL6, Adobe® PostScript3
Պատճենահանման բնութագրերը
Կետայնությունը՝ ոչ պակաս 600x600 կետ/դյույմ
Սկանավորման բնութագրերը
Կետայնությունը՝ ոչ պակաս 600x600 կետ/դյույմ
Համատեղելիություն: TWAIN, WIA, ICA
Սկաների տեսակը՝ պլանշետային, երկկողմանի փաստաթղթերի
ավտոմատ սնուցում
Կրիչի տեսակը՝ ստանդարտ թուղթ, երկրորդական թուղթ, հաստ թուղթ, բարակ թուղթ, պիտակներ, բացիկներ, ծրարներ
Չափսերը տպագրության համար՝ 
A5, A5 (ալբամային), A6, B5, Legal, Letter, Executive, Statement, OFFICIO, B-OFFICIO, M-OFFICIO, GLTR, GLGL, Foolscap, 16K, այլ ֆորմատներ: մին. 105 x 148 մմ, մաքս. 216,0 x 355,6 մմ.;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 Server® 2019 / Server® 2016 / Server® 2012R2 / Server® 2012 / Server® 2008R2 / Server® 2008, Mac OS X версии 10.11 и выше Linux4
Ընդհանուր բնութագրեր
Սնուցման աղբյուր՝ 220-240 Վ (±10%), 50/60 գերց (±2 գերց)
</t>
    </r>
    <r>
      <rPr>
        <b/>
        <sz val="8"/>
        <rFont val="GHEA Grapalat"/>
        <family val="3"/>
      </rPr>
      <t>Քարտրիջ՝ 070, 070H կամ համարժեք</t>
    </r>
  </si>
  <si>
    <r>
      <rPr>
        <b/>
        <sz val="8"/>
        <rFont val="GHEA Grapalat"/>
        <family val="3"/>
      </rPr>
      <t>Logitech MK120 կամ համարժեք</t>
    </r>
    <r>
      <rPr>
        <sz val="8"/>
        <rFont val="GHEA Grapalat"/>
        <family val="3"/>
      </rPr>
      <t xml:space="preserve">
Տեսակը` Ստեղնաշարի և մկնիկի լարային հավաքածու (Set):
Միացման միջոցը` USB (Plug-and-Play):
Ստեղնաշար`
Կառուցվածքը` Լիաչափ (Full-size)՝ ներառյալ թվային ստեղնաշարը (numpad):
Դիզայնը: Ցածր պրոֆիլային ստեղներ, խոնավությունից պաշտպանված իրան (spill-resistant design):
Էրգոնոմիկա` Կարգավորվող թեքության աստիճան (ոտնակների առկայություն):
Լեզուներ` Անգլերեն, ռուսերեն` տառերի հստակ և մաշվածակայուն տպագրություն:
Մկնիկ`
Սենսորի տեսակը` Օպտիկական:
Կետայնությունը (DPI)` Առնվազն 1000 DPI:
Կոճակների քանակը` 3 (ձախ, աջ և անիվ-կոճակ):
Ձևը` Սիմետրիկ (նախատեսված թե՛ աջ, թե՛ ձախ ձեռքով աշխատելու համար):
Լարի երկարութ.` Ստեղնաշարինը՝ առնվազն 1.5 մ, մկնիկինը՝ առնվազն 1.8 մ:</t>
    </r>
  </si>
  <si>
    <r>
      <rPr>
        <b/>
        <sz val="8"/>
        <rFont val="GHEA Grapalat"/>
        <family val="3"/>
      </rPr>
      <t>Logitech MK295 կամ համարժեք</t>
    </r>
    <r>
      <rPr>
        <sz val="8"/>
        <rFont val="GHEA Grapalat"/>
        <family val="3"/>
      </rPr>
      <t xml:space="preserve">
Տեսակը` Ստեղնաշարի և մկնիկի անլար հավաքածու (Desktop Set):
Կապի տեսակը` Անլար, 2.4 ԳՀց հաճախականությամբ, USB նանո-ընդունիչի միջոցով (մեկ ընդունիչ երկու սարքի համար):
Գործողության շառավիղը` Առնվազն 10 մետր:
Անաղմուկ աշխատանք` Ստեղնաշարը և մկնիկը պետք է ունենան աղմուկի նվազեցման տեխնոլոգիա (օրինակ՝ SilentTouch կամ համարժեքը), որն ապահովում է սեղմման ձայնի առնվազն 90% նվազեցում՝ ստանդարտ սարքերի համեմատ:
Ստեղնաշար`
Կառուցվածք` Լիաչափ (Full-size), 104+ ստեղն, թվային բլոկի առկայությամբ:
Լրացուցիչ ստեղներ` Առնվազն 8 մուլտիմեդիա արագ հասանելիության ստեղներ (ձայնի կարգավորում, դադար, էլ. փոստ և այլն):
Դիզայն` Խոնավակայուն (spill-resistant) կառուցվածք, կարգավորվող թեքության աստիճան:
Մկնիկ`
Սենսոր` Օպտիկական, 1000 DPI կամ ավելի կետայնությամբ:
Կառուցվածք: Կոմպակտ, էրգոնոմիկ, միացման/անջատման կոճակի առկայությամբ:
Լեզուներ: Անգլերեն և ռուսերեն տառերի առկայություն:</t>
    </r>
  </si>
  <si>
    <t>Մատրիցայի մեգապիքսելների քանակը՝ առնվազն 1 Մպ
Կետայնություն՝ առնվազն 1280x720
Դիտման անկյուն՝ առնվազն 600
Կադրերի առավելագույն արագությունը՝ 30 կադր/վարկյան
Աղմուկը չեղարկող խոսափող՝ 1 հատ
Միացման տեսակը՝ լարային
Ինտերֆեյս՝ USB Type-A
Մատակարարման լարումը` 5 Վ
Համատեղելիություն օպերացիոն համակարգերի հետ՝
Chrome OS, Mac OS X, Windows 10
Մալուխի երկարությունը՝ առնվազն 200 սմ</t>
  </si>
  <si>
    <r>
      <rPr>
        <b/>
        <sz val="8"/>
        <rFont val="GHEA Grapalat"/>
        <family val="3"/>
      </rPr>
      <t>Genius HF-180 USB կամ համարժեք</t>
    </r>
    <r>
      <rPr>
        <sz val="8"/>
        <rFont val="GHEA Grapalat"/>
        <family val="3"/>
      </rPr>
      <t xml:space="preserve">
Ինտերֆեյս` USB
Հզորությունը` առնվազն 6 Վտ
Հաճախականության դիապազոն` 150 Հց- 20 կՀց
Մալուխի երկարությունը` առնվազն 1.2 մ
Գույնը` սև</t>
    </r>
  </si>
  <si>
    <t>Լայնություն: 200սմ
Բարձրություն: 200սմ
Անկյունագիծ 112 դյույմ
Տեսակը կտավ: matte 
Ասպեկտի հարաբերակցությունը ՝ 1:1
Շինության տիպը: պատի-առաստաղի
Քարշակ` Ձեռքի</t>
  </si>
  <si>
    <t>Մալուխի երկարությունը' 15 մ
Միակցիչների տեսակը՝ HDMI-HDMI
HDMI տարբերակ՝ 2.0, 2.0 a, 2.0b
Կետայնություն` 4K (2160p), Full HD (1080p), HD (720p) 
Դաս: High Speed with Ethernet
Թողունակություն` ոչ պակաս, քան 18 Gbps</t>
  </si>
  <si>
    <t>Բաղադրությունը՝ կապար-թթու
Մարտկոցի հզորությունը՝ առնվազն 7,2 Ահ
Լարումը՝ 12 Վ
Կլեմեր՝ T2/F2
Բարձրությունը ներառյալ կլեմերը՝ 100 մմ ± 3 մմ
Երկարությունը՝ 150 մմ ± 3 մմ
Լայնությունը՝ 65 մմ ± 3 մմ</t>
  </si>
  <si>
    <r>
      <rPr>
        <b/>
        <sz val="8"/>
        <rFont val="GHEA Grapalat"/>
        <family val="3"/>
      </rPr>
      <t>DDR4 8GB Kingston Fury Beast KF432C16BB/8WP կամ համարժեք</t>
    </r>
    <r>
      <rPr>
        <sz val="8"/>
        <rFont val="GHEA Grapalat"/>
        <family val="3"/>
      </rPr>
      <t xml:space="preserve">
Ստանդարտ` DDR4 8GB
Հաճախականություն` առնվազն 3200MHz
Լատենտություն` CL16</t>
    </r>
  </si>
  <si>
    <t>զույգ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</si>
</sst>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 _₽_-;\-* #,##0.0\ _₽_-;_-* &quot;-&quot;??\ _₽_-;_-@_-"/>
    <numFmt numFmtId="166" formatCode="#,##0.0"/>
  </numFmts>
  <fonts count="18"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b/>
      <sz val="8"/>
      <color theme="0"/>
      <name val="GHEA Grapalat"/>
      <family val="3"/>
    </font>
    <font>
      <sz val="7.5"/>
      <color rgb="FFFF0000"/>
      <name val="GHEA Grapalat"/>
      <family val="3"/>
    </font>
    <font>
      <sz val="7.5"/>
      <name val="GHEA Grapalat"/>
      <family val="3"/>
    </font>
    <font>
      <b/>
      <sz val="7.5"/>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61">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1" xfId="0" applyFont="1" applyFill="1" applyBorder="1" applyAlignment="1">
      <alignment horizontal="center" vertical="center" wrapText="1"/>
    </xf>
    <xf numFmtId="0" fontId="11" fillId="2" borderId="0" xfId="0" applyFont="1" applyFill="1"/>
    <xf numFmtId="0" fontId="9" fillId="0" borderId="0" xfId="0" applyFont="1"/>
    <xf numFmtId="0" fontId="9" fillId="2" borderId="1" xfId="0" applyFont="1" applyFill="1" applyBorder="1" applyAlignment="1">
      <alignment horizontal="left" vertical="center" wrapText="1"/>
    </xf>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12" fillId="0" borderId="0" xfId="0" applyFont="1" applyAlignment="1">
      <alignment horizontal="right" vertical="center"/>
    </xf>
    <xf numFmtId="0" fontId="9"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166" fontId="12" fillId="0" borderId="1" xfId="0" applyNumberFormat="1" applyFont="1" applyBorder="1" applyAlignment="1">
      <alignment horizontal="center" vertical="center" wrapText="1"/>
    </xf>
    <xf numFmtId="0" fontId="13" fillId="2" borderId="0" xfId="0" applyFont="1" applyFill="1"/>
    <xf numFmtId="166"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165" fontId="14" fillId="2" borderId="0" xfId="0" applyNumberFormat="1" applyFont="1" applyFill="1"/>
    <xf numFmtId="0" fontId="13" fillId="2" borderId="0" xfId="0" applyFont="1" applyFill="1" applyAlignment="1">
      <alignment horizontal="center" vertical="center"/>
    </xf>
    <xf numFmtId="0" fontId="12" fillId="0" borderId="1" xfId="0" applyFont="1" applyBorder="1" applyAlignment="1">
      <alignment horizontal="center" vertical="center" wrapText="1"/>
    </xf>
    <xf numFmtId="0" fontId="13" fillId="0" borderId="0" xfId="0" applyFont="1"/>
    <xf numFmtId="3" fontId="12" fillId="2" borderId="1" xfId="0" applyNumberFormat="1" applyFont="1" applyFill="1" applyBorder="1" applyAlignment="1">
      <alignment horizontal="center" vertical="center"/>
    </xf>
    <xf numFmtId="164" fontId="12" fillId="0" borderId="1" xfId="1" applyFont="1" applyBorder="1" applyAlignment="1">
      <alignment horizontal="center" vertical="center" wrapText="1"/>
    </xf>
    <xf numFmtId="164" fontId="13" fillId="0" borderId="0" xfId="0" applyNumberFormat="1" applyFont="1"/>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2" borderId="0" xfId="0" applyFont="1" applyFill="1" applyAlignment="1">
      <alignment horizontal="center"/>
    </xf>
    <xf numFmtId="0" fontId="11" fillId="2" borderId="1" xfId="0" applyFont="1" applyFill="1" applyBorder="1" applyAlignment="1">
      <alignment horizontal="left" vertical="center" wrapText="1"/>
    </xf>
    <xf numFmtId="0" fontId="12" fillId="0" borderId="0" xfId="0" applyFont="1"/>
    <xf numFmtId="0" fontId="12"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0" fontId="16" fillId="2" borderId="1"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108857</xdr:colOff>
      <xdr:row>37</xdr:row>
      <xdr:rowOff>21767</xdr:rowOff>
    </xdr:from>
    <xdr:to>
      <xdr:col>14</xdr:col>
      <xdr:colOff>174171</xdr:colOff>
      <xdr:row>44</xdr:row>
      <xdr:rowOff>32655</xdr:rowOff>
    </xdr:to>
    <xdr:sp macro="" textlink="">
      <xdr:nvSpPr>
        <xdr:cNvPr id="4" name="Rectangle 6">
          <a:extLst>
            <a:ext uri="{FF2B5EF4-FFF2-40B4-BE49-F238E27FC236}">
              <a16:creationId xmlns:a16="http://schemas.microsoft.com/office/drawing/2014/main" id="{00000000-0008-0000-0000-000004000000}"/>
            </a:ext>
          </a:extLst>
        </xdr:cNvPr>
        <xdr:cNvSpPr>
          <a:spLocks noChangeArrowheads="1"/>
        </xdr:cNvSpPr>
      </xdr:nvSpPr>
      <xdr:spPr>
        <a:xfrm flipV="1">
          <a:off x="108857" y="117805196"/>
          <a:ext cx="16600714" cy="1937659"/>
        </a:xfrm>
        <a:prstGeom prst="rect">
          <a:avLst/>
        </a:prstGeom>
        <a:solidFill>
          <a:srgbClr val="FFFFFF"/>
        </a:solidFill>
        <a:ln w="9525">
          <a:noFill/>
          <a:miter lim="800000"/>
        </a:ln>
      </xdr:spPr>
      <xdr:txBody>
        <a:bodyPr vertOverflow="clip" wrap="square" lIns="0" tIns="18288" rIns="27432" bIns="0" anchor="t" upright="1"/>
        <a:lstStyle/>
        <a:p>
          <a:r>
            <a:rPr lang="hy-AM" sz="1100" b="1">
              <a:effectLst/>
              <a:latin typeface="GHEA Grapalat" panose="02000506050000020003" pitchFamily="50" charset="0"/>
              <a:ea typeface="+mn-ea"/>
              <a:cs typeface="+mn-cs"/>
            </a:rPr>
            <a:t>Ծանոթագրություն՝</a:t>
          </a:r>
          <a:endParaRPr lang="ru-RU" sz="1100" b="1">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1.</a:t>
          </a:r>
          <a:r>
            <a:rPr lang="hy-AM" sz="1100" b="0">
              <a:effectLst/>
              <a:latin typeface="GHEA Grapalat" panose="02000506050000020003" pitchFamily="50" charset="0"/>
              <a:ea typeface="+mn-ea"/>
              <a:cs typeface="+mn-cs"/>
            </a:rPr>
            <a:t>Ապրանքը պետք է լինի նոր, չօգտագործված և գործարանային փաթեթավորմամբ`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2.</a:t>
          </a:r>
          <a:r>
            <a:rPr lang="hy-AM" sz="1100" b="0">
              <a:effectLst/>
              <a:latin typeface="GHEA Grapalat" panose="02000506050000020003" pitchFamily="50" charset="0"/>
              <a:ea typeface="+mn-ea"/>
              <a:cs typeface="+mn-cs"/>
            </a:rPr>
            <a:t>Ապրանքի հետ պետք է ներկայացվի արտադրողի կողմից պաշտոնապես հրապարակված տեղեկատվական բրոշյուր (Data Sheet), 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3.</a:t>
          </a:r>
          <a:r>
            <a:rPr lang="hy-AM" sz="1100" b="0">
              <a:effectLst/>
              <a:latin typeface="GHEA Grapalat" panose="02000506050000020003" pitchFamily="50" charset="0"/>
              <a:ea typeface="+mn-ea"/>
              <a:cs typeface="+mn-cs"/>
            </a:rPr>
            <a:t>N1-30 չափաբաժնի համար երաշխիքային ժամկետ է սահմանվում ապրանքն ընդունվելու օրվան հաջորդող օրվանից հաշված 1 (մեկ) տարի: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4.</a:t>
          </a:r>
          <a:r>
            <a:rPr lang="hy-AM" sz="1100" b="0">
              <a:effectLst/>
              <a:latin typeface="GHEA Grapalat" panose="02000506050000020003" pitchFamily="50" charset="0"/>
              <a:ea typeface="+mn-ea"/>
              <a:cs typeface="+mn-cs"/>
            </a:rPr>
            <a:t>Ապրանքը մատակարարվում է </a:t>
          </a:r>
          <a:r>
            <a:rPr lang="en-US" sz="1100" b="0">
              <a:effectLst/>
              <a:latin typeface="GHEA Grapalat" panose="02000506050000020003" pitchFamily="50" charset="0"/>
              <a:ea typeface="+mn-ea"/>
              <a:cs typeface="+mn-cs"/>
            </a:rPr>
            <a:t>Վաճառողի</a:t>
          </a:r>
          <a:r>
            <a:rPr lang="en-US" sz="1100" b="0" baseline="0">
              <a:effectLst/>
              <a:latin typeface="GHEA Grapalat" panose="02000506050000020003" pitchFamily="50" charset="0"/>
              <a:ea typeface="+mn-ea"/>
              <a:cs typeface="+mn-cs"/>
            </a:rPr>
            <a:t>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en-US" sz="1100" b="0" baseline="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5.Ե</a:t>
          </a:r>
          <a:r>
            <a:rPr lang="hy-AM" sz="1100" b="0">
              <a:effectLst/>
              <a:latin typeface="GHEA Grapalat" panose="02000506050000020003" pitchFamily="50" charset="0"/>
              <a:ea typeface="+mn-ea"/>
              <a:cs typeface="+mn-cs"/>
            </a:rPr>
            <a:t>րաշխիքային ժամկետի շրջանում ապրանքների տեղափոխումը սպասարկման համար իրականացվում է </a:t>
          </a:r>
          <a:r>
            <a:rPr lang="en-US" sz="1100" b="0">
              <a:effectLst/>
              <a:latin typeface="GHEA Grapalat" panose="02000506050000020003" pitchFamily="50" charset="0"/>
              <a:ea typeface="+mn-ea"/>
              <a:cs typeface="+mn-cs"/>
            </a:rPr>
            <a:t>Վաճառողի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6.Գնորդի </a:t>
          </a:r>
          <a:r>
            <a:rPr lang="hy-AM" sz="1100" b="0">
              <a:effectLst/>
              <a:latin typeface="GHEA Grapalat" panose="02000506050000020003" pitchFamily="50" charset="0"/>
              <a:ea typeface="+mn-ea"/>
              <a:cs typeface="+mn-cs"/>
            </a:rPr>
            <a:t> պահանջով Վաճառողը ներկայացնում է ապրանքն արտադրողից կամ վերջինիս ներկայացուցչից երաշխիքային նամակ կամ համապատասխանության սերտիֆիկատ:</a:t>
          </a:r>
          <a:endParaRPr lang="ru-RU"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endParaRPr lang="ru-RU" sz="1100" b="0">
            <a:effectLst/>
            <a:latin typeface="GHEA Grapalat" panose="02000506050000020003" pitchFamily="50" charset="0"/>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1143003</xdr:colOff>
      <xdr:row>48</xdr:row>
      <xdr:rowOff>130626</xdr:rowOff>
    </xdr:from>
    <xdr:to>
      <xdr:col>4</xdr:col>
      <xdr:colOff>914402</xdr:colOff>
      <xdr:row>66</xdr:row>
      <xdr:rowOff>32656</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1937660" y="120406883"/>
          <a:ext cx="3559628" cy="2449287"/>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ԲՄԿ ՊՈՒՀ Ռուս-Հայկական</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 (Սլավոնական) համալսարան</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5</xdr:col>
      <xdr:colOff>194129</xdr:colOff>
      <xdr:row>47</xdr:row>
      <xdr:rowOff>90714</xdr:rowOff>
    </xdr:from>
    <xdr:to>
      <xdr:col>8</xdr:col>
      <xdr:colOff>625927</xdr:colOff>
      <xdr:row>64</xdr:row>
      <xdr:rowOff>134258</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8663215" y="120225457"/>
          <a:ext cx="3185883" cy="2449287"/>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0</xdr:row>
      <xdr:rowOff>55245</xdr:rowOff>
    </xdr:from>
    <xdr:to>
      <xdr:col>11</xdr:col>
      <xdr:colOff>865345</xdr:colOff>
      <xdr:row>0</xdr:row>
      <xdr:rowOff>790575</xdr:rowOff>
    </xdr:to>
    <xdr:sp macro="" textlink="">
      <xdr:nvSpPr>
        <xdr:cNvPr id="2" name="Rectangle 6">
          <a:extLst>
            <a:ext uri="{FF2B5EF4-FFF2-40B4-BE49-F238E27FC236}">
              <a16:creationId xmlns:a16="http://schemas.microsoft.com/office/drawing/2014/main" id="{00000000-0008-0000-0100-000002000000}"/>
            </a:ext>
          </a:extLst>
        </xdr:cNvPr>
        <xdr:cNvSpPr>
          <a:spLocks noChangeArrowheads="1"/>
        </xdr:cNvSpPr>
      </xdr:nvSpPr>
      <xdr:spPr>
        <a:xfrm flipV="1">
          <a:off x="7995285" y="55245"/>
          <a:ext cx="6311740" cy="735330"/>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771525</xdr:colOff>
      <xdr:row>2</xdr:row>
      <xdr:rowOff>53340</xdr:rowOff>
    </xdr:from>
    <xdr:to>
      <xdr:col>11</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1</xdr:col>
      <xdr:colOff>1043940</xdr:colOff>
      <xdr:row>47</xdr:row>
      <xdr:rowOff>22860</xdr:rowOff>
    </xdr:from>
    <xdr:to>
      <xdr:col>2</xdr:col>
      <xdr:colOff>2731225</xdr:colOff>
      <xdr:row>62</xdr:row>
      <xdr:rowOff>158480</xdr:rowOff>
    </xdr:to>
    <xdr:sp macro="" textlink="">
      <xdr:nvSpPr>
        <xdr:cNvPr id="4" name="Rectangle 6">
          <a:extLst>
            <a:ext uri="{FF2B5EF4-FFF2-40B4-BE49-F238E27FC236}">
              <a16:creationId xmlns:a16="http://schemas.microsoft.com/office/drawing/2014/main" id="{00000000-0008-0000-0100-000004000000}"/>
            </a:ext>
          </a:extLst>
        </xdr:cNvPr>
        <xdr:cNvSpPr>
          <a:spLocks noChangeArrowheads="1"/>
        </xdr:cNvSpPr>
      </xdr:nvSpPr>
      <xdr:spPr>
        <a:xfrm flipV="1">
          <a:off x="2118360" y="11247120"/>
          <a:ext cx="2982685" cy="2878820"/>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ԲՄԿ ՊՈՒՀ Ռուս-Հայկական</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 (Սլավոնական) համալսարան</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312420</xdr:colOff>
      <xdr:row>46</xdr:row>
      <xdr:rowOff>15240</xdr:rowOff>
    </xdr:from>
    <xdr:to>
      <xdr:col>9</xdr:col>
      <xdr:colOff>737868</xdr:colOff>
      <xdr:row>61</xdr:row>
      <xdr:rowOff>150860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9258300" y="11056620"/>
          <a:ext cx="3122928" cy="28788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266700</xdr:colOff>
      <xdr:row>38</xdr:row>
      <xdr:rowOff>152400</xdr:rowOff>
    </xdr:from>
    <xdr:to>
      <xdr:col>11</xdr:col>
      <xdr:colOff>571500</xdr:colOff>
      <xdr:row>45</xdr:row>
      <xdr:rowOff>7620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11449050"/>
          <a:ext cx="12515850" cy="118872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3"/>
  <sheetViews>
    <sheetView tabSelected="1" topLeftCell="A3" zoomScale="120" zoomScaleNormal="120" zoomScaleSheetLayoutView="100" workbookViewId="0">
      <selection activeCell="E7" sqref="E7"/>
    </sheetView>
  </sheetViews>
  <sheetFormatPr defaultColWidth="8.85546875" defaultRowHeight="12.75" x14ac:dyDescent="0.25"/>
  <cols>
    <col min="1" max="1" width="9.7109375" style="9" customWidth="1"/>
    <col min="2" max="2" width="18" style="9" customWidth="1"/>
    <col min="3" max="3" width="20.42578125" style="11" customWidth="1"/>
    <col min="4" max="4" width="16.85546875" style="9" customWidth="1"/>
    <col min="5" max="5" width="79.7109375" style="55" customWidth="1"/>
    <col min="6" max="7" width="12.85546875" style="30" customWidth="1"/>
    <col min="8" max="8" width="14.42578125" style="24" customWidth="1"/>
    <col min="9" max="9" width="11.5703125" style="28" customWidth="1"/>
    <col min="10" max="11" width="15.140625" style="28" customWidth="1"/>
    <col min="12" max="12" width="18" style="30" customWidth="1"/>
    <col min="13" max="16384" width="8.85546875" style="9"/>
  </cols>
  <sheetData>
    <row r="1" spans="1:12" ht="80.45" customHeight="1" x14ac:dyDescent="0.25">
      <c r="I1" s="24"/>
      <c r="J1" s="30"/>
      <c r="K1" s="30"/>
    </row>
    <row r="2" spans="1:12" ht="80.45" customHeight="1" x14ac:dyDescent="0.25">
      <c r="I2" s="24"/>
      <c r="J2" s="30"/>
      <c r="K2" s="30"/>
    </row>
    <row r="3" spans="1:12" s="12" customFormat="1" ht="21.6" customHeight="1" x14ac:dyDescent="0.25">
      <c r="C3" s="17"/>
      <c r="E3" s="18"/>
      <c r="F3" s="57"/>
      <c r="G3" s="57"/>
      <c r="H3" s="24"/>
      <c r="I3" s="24"/>
      <c r="J3" s="57"/>
      <c r="K3" s="57"/>
      <c r="L3" s="19" t="s">
        <v>1</v>
      </c>
    </row>
    <row r="4" spans="1:12" ht="25.9" customHeight="1" x14ac:dyDescent="0.25">
      <c r="A4" s="37" t="s">
        <v>2</v>
      </c>
      <c r="B4" s="38"/>
      <c r="C4" s="38"/>
      <c r="D4" s="38"/>
      <c r="E4" s="38"/>
      <c r="F4" s="38"/>
      <c r="G4" s="38"/>
      <c r="H4" s="38"/>
      <c r="I4" s="38"/>
      <c r="J4" s="38"/>
      <c r="K4" s="38"/>
      <c r="L4" s="39"/>
    </row>
    <row r="5" spans="1:12" s="12" customFormat="1" ht="41.45" customHeight="1" x14ac:dyDescent="0.25">
      <c r="A5" s="40" t="s">
        <v>3</v>
      </c>
      <c r="B5" s="40" t="s">
        <v>4</v>
      </c>
      <c r="C5" s="42" t="s">
        <v>5</v>
      </c>
      <c r="D5" s="40" t="s">
        <v>6</v>
      </c>
      <c r="E5" s="42" t="s">
        <v>7</v>
      </c>
      <c r="F5" s="44" t="s">
        <v>8</v>
      </c>
      <c r="G5" s="40" t="s">
        <v>9</v>
      </c>
      <c r="H5" s="42" t="s">
        <v>10</v>
      </c>
      <c r="I5" s="42" t="s">
        <v>11</v>
      </c>
      <c r="J5" s="34" t="s">
        <v>12</v>
      </c>
      <c r="K5" s="35"/>
      <c r="L5" s="36"/>
    </row>
    <row r="6" spans="1:12" s="12" customFormat="1" ht="62.45" customHeight="1" x14ac:dyDescent="0.25">
      <c r="A6" s="41"/>
      <c r="B6" s="41"/>
      <c r="C6" s="43"/>
      <c r="D6" s="41"/>
      <c r="E6" s="43"/>
      <c r="F6" s="45"/>
      <c r="G6" s="41"/>
      <c r="H6" s="43"/>
      <c r="I6" s="43"/>
      <c r="J6" s="29" t="s">
        <v>13</v>
      </c>
      <c r="K6" s="29" t="s">
        <v>14</v>
      </c>
      <c r="L6" s="29" t="s">
        <v>15</v>
      </c>
    </row>
    <row r="7" spans="1:12" s="12" customFormat="1" ht="253.5" customHeight="1" x14ac:dyDescent="0.25">
      <c r="A7" s="14">
        <v>1</v>
      </c>
      <c r="B7" s="15" t="s">
        <v>27</v>
      </c>
      <c r="C7" s="22" t="s">
        <v>47</v>
      </c>
      <c r="D7" s="15"/>
      <c r="E7" s="13" t="s">
        <v>86</v>
      </c>
      <c r="F7" s="58" t="s">
        <v>16</v>
      </c>
      <c r="G7" s="23">
        <f t="shared" ref="G7:G36" si="0">+H7/I7</f>
        <v>450000</v>
      </c>
      <c r="H7" s="25">
        <v>2250000</v>
      </c>
      <c r="I7" s="26">
        <v>5</v>
      </c>
      <c r="J7" s="26" t="s">
        <v>17</v>
      </c>
      <c r="K7" s="31">
        <f t="shared" ref="K7:K36" si="1">I7</f>
        <v>5</v>
      </c>
      <c r="L7" s="32" t="s">
        <v>85</v>
      </c>
    </row>
    <row r="8" spans="1:12" s="17" customFormat="1" ht="205.5" customHeight="1" x14ac:dyDescent="0.25">
      <c r="A8" s="16">
        <v>2</v>
      </c>
      <c r="B8" s="15" t="s">
        <v>28</v>
      </c>
      <c r="C8" s="22" t="s">
        <v>47</v>
      </c>
      <c r="D8" s="15"/>
      <c r="E8" s="13" t="s">
        <v>87</v>
      </c>
      <c r="F8" s="58" t="s">
        <v>16</v>
      </c>
      <c r="G8" s="23">
        <f t="shared" si="0"/>
        <v>211000</v>
      </c>
      <c r="H8" s="25">
        <v>18990000</v>
      </c>
      <c r="I8" s="26">
        <v>90</v>
      </c>
      <c r="J8" s="26" t="s">
        <v>17</v>
      </c>
      <c r="K8" s="31">
        <f t="shared" si="1"/>
        <v>90</v>
      </c>
      <c r="L8" s="32" t="s">
        <v>85</v>
      </c>
    </row>
    <row r="9" spans="1:12" s="17" customFormat="1" ht="225" customHeight="1" x14ac:dyDescent="0.25">
      <c r="A9" s="14">
        <v>3</v>
      </c>
      <c r="B9" s="15" t="s">
        <v>29</v>
      </c>
      <c r="C9" s="22" t="s">
        <v>46</v>
      </c>
      <c r="D9" s="15"/>
      <c r="E9" s="13" t="s">
        <v>88</v>
      </c>
      <c r="F9" s="58" t="s">
        <v>16</v>
      </c>
      <c r="G9" s="23">
        <f t="shared" si="0"/>
        <v>54500</v>
      </c>
      <c r="H9" s="25">
        <v>4905000</v>
      </c>
      <c r="I9" s="26">
        <v>90</v>
      </c>
      <c r="J9" s="26" t="s">
        <v>17</v>
      </c>
      <c r="K9" s="31">
        <f t="shared" si="1"/>
        <v>90</v>
      </c>
      <c r="L9" s="32" t="s">
        <v>85</v>
      </c>
    </row>
    <row r="10" spans="1:12" s="17" customFormat="1" ht="174.75" customHeight="1" x14ac:dyDescent="0.25">
      <c r="A10" s="16">
        <v>4</v>
      </c>
      <c r="B10" s="15" t="s">
        <v>30</v>
      </c>
      <c r="C10" s="22" t="s">
        <v>48</v>
      </c>
      <c r="D10" s="15"/>
      <c r="E10" s="13" t="s">
        <v>81</v>
      </c>
      <c r="F10" s="58" t="s">
        <v>16</v>
      </c>
      <c r="G10" s="23">
        <f t="shared" si="0"/>
        <v>70000</v>
      </c>
      <c r="H10" s="25">
        <v>490000</v>
      </c>
      <c r="I10" s="26">
        <v>7</v>
      </c>
      <c r="J10" s="26" t="s">
        <v>17</v>
      </c>
      <c r="K10" s="31">
        <f t="shared" si="1"/>
        <v>7</v>
      </c>
      <c r="L10" s="32" t="s">
        <v>85</v>
      </c>
    </row>
    <row r="11" spans="1:12" s="11" customFormat="1" ht="131.25" customHeight="1" x14ac:dyDescent="0.25">
      <c r="A11" s="14">
        <v>5</v>
      </c>
      <c r="B11" s="15" t="s">
        <v>31</v>
      </c>
      <c r="C11" s="22" t="s">
        <v>48</v>
      </c>
      <c r="D11" s="10"/>
      <c r="E11" s="13" t="s">
        <v>82</v>
      </c>
      <c r="F11" s="58" t="s">
        <v>16</v>
      </c>
      <c r="G11" s="23">
        <f t="shared" si="0"/>
        <v>200000</v>
      </c>
      <c r="H11" s="25">
        <v>1200000</v>
      </c>
      <c r="I11" s="26">
        <v>6</v>
      </c>
      <c r="J11" s="26" t="s">
        <v>17</v>
      </c>
      <c r="K11" s="31">
        <f t="shared" si="1"/>
        <v>6</v>
      </c>
      <c r="L11" s="32" t="s">
        <v>85</v>
      </c>
    </row>
    <row r="12" spans="1:12" s="17" customFormat="1" ht="409.5" customHeight="1" x14ac:dyDescent="0.25">
      <c r="A12" s="16">
        <v>6</v>
      </c>
      <c r="B12" s="15" t="s">
        <v>32</v>
      </c>
      <c r="C12" s="22" t="s">
        <v>49</v>
      </c>
      <c r="D12" s="15"/>
      <c r="E12" s="59" t="s">
        <v>89</v>
      </c>
      <c r="F12" s="58" t="s">
        <v>16</v>
      </c>
      <c r="G12" s="23">
        <f t="shared" si="0"/>
        <v>232000</v>
      </c>
      <c r="H12" s="25">
        <v>464000</v>
      </c>
      <c r="I12" s="26">
        <v>2</v>
      </c>
      <c r="J12" s="26" t="s">
        <v>17</v>
      </c>
      <c r="K12" s="31">
        <f t="shared" si="1"/>
        <v>2</v>
      </c>
      <c r="L12" s="32" t="s">
        <v>85</v>
      </c>
    </row>
    <row r="13" spans="1:12" s="17" customFormat="1" ht="207.75" customHeight="1" x14ac:dyDescent="0.25">
      <c r="A13" s="14">
        <v>7</v>
      </c>
      <c r="B13" s="15" t="s">
        <v>33</v>
      </c>
      <c r="C13" s="22" t="s">
        <v>49</v>
      </c>
      <c r="D13" s="15"/>
      <c r="E13" s="56" t="s">
        <v>90</v>
      </c>
      <c r="F13" s="58" t="s">
        <v>16</v>
      </c>
      <c r="G13" s="23">
        <f t="shared" si="0"/>
        <v>310000</v>
      </c>
      <c r="H13" s="25">
        <v>620000</v>
      </c>
      <c r="I13" s="26">
        <v>2</v>
      </c>
      <c r="J13" s="26" t="s">
        <v>17</v>
      </c>
      <c r="K13" s="31">
        <f t="shared" si="1"/>
        <v>2</v>
      </c>
      <c r="L13" s="32" t="s">
        <v>85</v>
      </c>
    </row>
    <row r="14" spans="1:12" s="17" customFormat="1" ht="151.5" customHeight="1" x14ac:dyDescent="0.25">
      <c r="A14" s="16">
        <v>8</v>
      </c>
      <c r="B14" s="15" t="s">
        <v>34</v>
      </c>
      <c r="C14" s="22" t="s">
        <v>50</v>
      </c>
      <c r="D14" s="15"/>
      <c r="E14" s="13" t="s">
        <v>91</v>
      </c>
      <c r="F14" s="58" t="s">
        <v>16</v>
      </c>
      <c r="G14" s="23">
        <f t="shared" si="0"/>
        <v>196000</v>
      </c>
      <c r="H14" s="25">
        <v>1960000</v>
      </c>
      <c r="I14" s="26">
        <v>10</v>
      </c>
      <c r="J14" s="26" t="s">
        <v>17</v>
      </c>
      <c r="K14" s="31">
        <f t="shared" si="1"/>
        <v>10</v>
      </c>
      <c r="L14" s="32" t="s">
        <v>85</v>
      </c>
    </row>
    <row r="15" spans="1:12" s="11" customFormat="1" ht="156.75" customHeight="1" x14ac:dyDescent="0.25">
      <c r="A15" s="14">
        <v>9</v>
      </c>
      <c r="B15" s="15" t="s">
        <v>35</v>
      </c>
      <c r="C15" s="22" t="s">
        <v>50</v>
      </c>
      <c r="D15" s="15"/>
      <c r="E15" s="13" t="s">
        <v>92</v>
      </c>
      <c r="F15" s="58" t="s">
        <v>16</v>
      </c>
      <c r="G15" s="23">
        <f t="shared" si="0"/>
        <v>270000</v>
      </c>
      <c r="H15" s="25">
        <v>810000</v>
      </c>
      <c r="I15" s="26">
        <v>3</v>
      </c>
      <c r="J15" s="26" t="s">
        <v>17</v>
      </c>
      <c r="K15" s="31">
        <f t="shared" si="1"/>
        <v>3</v>
      </c>
      <c r="L15" s="32" t="s">
        <v>85</v>
      </c>
    </row>
    <row r="16" spans="1:12" s="17" customFormat="1" ht="142.5" customHeight="1" x14ac:dyDescent="0.25">
      <c r="A16" s="16">
        <v>10</v>
      </c>
      <c r="B16" s="20">
        <v>32324900</v>
      </c>
      <c r="C16" s="13" t="s">
        <v>51</v>
      </c>
      <c r="D16" s="15"/>
      <c r="E16" s="13" t="s">
        <v>83</v>
      </c>
      <c r="F16" s="58" t="s">
        <v>16</v>
      </c>
      <c r="G16" s="23">
        <f t="shared" si="0"/>
        <v>259000</v>
      </c>
      <c r="H16" s="25">
        <v>518000</v>
      </c>
      <c r="I16" s="26">
        <v>2</v>
      </c>
      <c r="J16" s="26" t="s">
        <v>17</v>
      </c>
      <c r="K16" s="31">
        <f t="shared" si="1"/>
        <v>2</v>
      </c>
      <c r="L16" s="32" t="s">
        <v>85</v>
      </c>
    </row>
    <row r="17" spans="1:12" s="17" customFormat="1" ht="329.25" customHeight="1" x14ac:dyDescent="0.25">
      <c r="A17" s="14">
        <v>11</v>
      </c>
      <c r="B17" s="15" t="s">
        <v>36</v>
      </c>
      <c r="C17" s="22" t="s">
        <v>52</v>
      </c>
      <c r="D17" s="15"/>
      <c r="E17" s="13" t="s">
        <v>93</v>
      </c>
      <c r="F17" s="58" t="s">
        <v>16</v>
      </c>
      <c r="G17" s="23">
        <f t="shared" si="0"/>
        <v>110000</v>
      </c>
      <c r="H17" s="25">
        <v>2420000</v>
      </c>
      <c r="I17" s="26">
        <v>22</v>
      </c>
      <c r="J17" s="26" t="s">
        <v>17</v>
      </c>
      <c r="K17" s="31">
        <f t="shared" si="1"/>
        <v>22</v>
      </c>
      <c r="L17" s="32" t="s">
        <v>85</v>
      </c>
    </row>
    <row r="18" spans="1:12" s="17" customFormat="1" ht="358.5" customHeight="1" x14ac:dyDescent="0.25">
      <c r="A18" s="16">
        <v>12</v>
      </c>
      <c r="B18" s="15" t="s">
        <v>37</v>
      </c>
      <c r="C18" s="22" t="s">
        <v>53</v>
      </c>
      <c r="D18" s="15"/>
      <c r="E18" s="13" t="s">
        <v>94</v>
      </c>
      <c r="F18" s="58" t="s">
        <v>16</v>
      </c>
      <c r="G18" s="23">
        <f t="shared" si="0"/>
        <v>210000</v>
      </c>
      <c r="H18" s="25">
        <v>210000</v>
      </c>
      <c r="I18" s="26">
        <v>1</v>
      </c>
      <c r="J18" s="26" t="s">
        <v>17</v>
      </c>
      <c r="K18" s="31">
        <f t="shared" si="1"/>
        <v>1</v>
      </c>
      <c r="L18" s="32" t="s">
        <v>85</v>
      </c>
    </row>
    <row r="19" spans="1:12" s="17" customFormat="1" ht="216.75" x14ac:dyDescent="0.25">
      <c r="A19" s="14">
        <v>13</v>
      </c>
      <c r="B19" s="15" t="s">
        <v>38</v>
      </c>
      <c r="C19" s="22" t="s">
        <v>55</v>
      </c>
      <c r="D19" s="15"/>
      <c r="E19" s="13" t="s">
        <v>54</v>
      </c>
      <c r="F19" s="58" t="s">
        <v>16</v>
      </c>
      <c r="G19" s="23">
        <f t="shared" si="0"/>
        <v>465000</v>
      </c>
      <c r="H19" s="25">
        <v>465000</v>
      </c>
      <c r="I19" s="26">
        <v>1</v>
      </c>
      <c r="J19" s="26" t="s">
        <v>17</v>
      </c>
      <c r="K19" s="31">
        <f t="shared" si="1"/>
        <v>1</v>
      </c>
      <c r="L19" s="32" t="s">
        <v>85</v>
      </c>
    </row>
    <row r="20" spans="1:12" s="17" customFormat="1" ht="355.5" customHeight="1" x14ac:dyDescent="0.25">
      <c r="A20" s="16">
        <v>14</v>
      </c>
      <c r="B20" s="15" t="s">
        <v>39</v>
      </c>
      <c r="C20" s="22" t="s">
        <v>56</v>
      </c>
      <c r="D20" s="15"/>
      <c r="E20" s="13" t="s">
        <v>57</v>
      </c>
      <c r="F20" s="58" t="s">
        <v>16</v>
      </c>
      <c r="G20" s="23">
        <f t="shared" si="0"/>
        <v>180000</v>
      </c>
      <c r="H20" s="25">
        <v>900000</v>
      </c>
      <c r="I20" s="25">
        <v>5</v>
      </c>
      <c r="J20" s="26" t="s">
        <v>17</v>
      </c>
      <c r="K20" s="31">
        <f t="shared" si="1"/>
        <v>5</v>
      </c>
      <c r="L20" s="32" t="s">
        <v>85</v>
      </c>
    </row>
    <row r="21" spans="1:12" s="17" customFormat="1" ht="195.75" customHeight="1" x14ac:dyDescent="0.25">
      <c r="A21" s="14">
        <v>15</v>
      </c>
      <c r="B21" s="15" t="s">
        <v>40</v>
      </c>
      <c r="C21" s="22" t="s">
        <v>58</v>
      </c>
      <c r="D21" s="15"/>
      <c r="E21" s="13" t="s">
        <v>95</v>
      </c>
      <c r="F21" s="58" t="s">
        <v>16</v>
      </c>
      <c r="G21" s="23">
        <f t="shared" si="0"/>
        <v>7000</v>
      </c>
      <c r="H21" s="25">
        <v>770000</v>
      </c>
      <c r="I21" s="26">
        <v>110</v>
      </c>
      <c r="J21" s="26" t="s">
        <v>17</v>
      </c>
      <c r="K21" s="31">
        <f t="shared" si="1"/>
        <v>110</v>
      </c>
      <c r="L21" s="32" t="s">
        <v>85</v>
      </c>
    </row>
    <row r="22" spans="1:12" s="17" customFormat="1" ht="231.75" customHeight="1" x14ac:dyDescent="0.25">
      <c r="A22" s="16">
        <v>16</v>
      </c>
      <c r="B22" s="15" t="s">
        <v>41</v>
      </c>
      <c r="C22" s="22" t="s">
        <v>59</v>
      </c>
      <c r="D22" s="15"/>
      <c r="E22" s="13" t="s">
        <v>96</v>
      </c>
      <c r="F22" s="58" t="s">
        <v>16</v>
      </c>
      <c r="G22" s="23">
        <f t="shared" si="0"/>
        <v>15200</v>
      </c>
      <c r="H22" s="25">
        <v>456000</v>
      </c>
      <c r="I22" s="26">
        <v>30</v>
      </c>
      <c r="J22" s="26" t="s">
        <v>17</v>
      </c>
      <c r="K22" s="31">
        <f t="shared" si="1"/>
        <v>30</v>
      </c>
      <c r="L22" s="32" t="s">
        <v>85</v>
      </c>
    </row>
    <row r="23" spans="1:12" s="17" customFormat="1" ht="154.9" customHeight="1" x14ac:dyDescent="0.25">
      <c r="A23" s="14">
        <v>17</v>
      </c>
      <c r="B23" s="15">
        <v>30237240</v>
      </c>
      <c r="C23" s="22" t="s">
        <v>60</v>
      </c>
      <c r="D23" s="15"/>
      <c r="E23" s="13" t="s">
        <v>97</v>
      </c>
      <c r="F23" s="58" t="s">
        <v>16</v>
      </c>
      <c r="G23" s="23">
        <f t="shared" si="0"/>
        <v>15000</v>
      </c>
      <c r="H23" s="25">
        <v>180000</v>
      </c>
      <c r="I23" s="26">
        <v>12</v>
      </c>
      <c r="J23" s="26" t="s">
        <v>17</v>
      </c>
      <c r="K23" s="31">
        <f t="shared" si="1"/>
        <v>12</v>
      </c>
      <c r="L23" s="32" t="s">
        <v>85</v>
      </c>
    </row>
    <row r="24" spans="1:12" s="17" customFormat="1" ht="141" customHeight="1" x14ac:dyDescent="0.25">
      <c r="A24" s="16">
        <v>18</v>
      </c>
      <c r="B24" s="15">
        <v>32341110</v>
      </c>
      <c r="C24" s="22" t="s">
        <v>61</v>
      </c>
      <c r="D24" s="15"/>
      <c r="E24" s="13" t="s">
        <v>98</v>
      </c>
      <c r="F24" s="58" t="s">
        <v>16</v>
      </c>
      <c r="G24" s="23">
        <f t="shared" si="0"/>
        <v>5000</v>
      </c>
      <c r="H24" s="25">
        <v>60000</v>
      </c>
      <c r="I24" s="26">
        <v>12</v>
      </c>
      <c r="J24" s="26" t="s">
        <v>17</v>
      </c>
      <c r="K24" s="31">
        <f t="shared" si="1"/>
        <v>12</v>
      </c>
      <c r="L24" s="32" t="s">
        <v>85</v>
      </c>
    </row>
    <row r="25" spans="1:12" s="17" customFormat="1" ht="346.5" x14ac:dyDescent="0.25">
      <c r="A25" s="14">
        <v>19</v>
      </c>
      <c r="B25" s="15">
        <v>38651200</v>
      </c>
      <c r="C25" s="22" t="s">
        <v>62</v>
      </c>
      <c r="D25" s="15"/>
      <c r="E25" s="60" t="s">
        <v>63</v>
      </c>
      <c r="F25" s="58" t="s">
        <v>16</v>
      </c>
      <c r="G25" s="23">
        <f t="shared" si="0"/>
        <v>280000</v>
      </c>
      <c r="H25" s="25">
        <v>2520000</v>
      </c>
      <c r="I25" s="26">
        <v>9</v>
      </c>
      <c r="J25" s="26" t="s">
        <v>17</v>
      </c>
      <c r="K25" s="31">
        <f t="shared" si="1"/>
        <v>9</v>
      </c>
      <c r="L25" s="32" t="s">
        <v>85</v>
      </c>
    </row>
    <row r="26" spans="1:12" s="11" customFormat="1" ht="150.75" customHeight="1" x14ac:dyDescent="0.25">
      <c r="A26" s="16">
        <v>20</v>
      </c>
      <c r="B26" s="15">
        <v>38651300</v>
      </c>
      <c r="C26" s="22" t="s">
        <v>64</v>
      </c>
      <c r="D26" s="15"/>
      <c r="E26" s="13" t="s">
        <v>99</v>
      </c>
      <c r="F26" s="58" t="s">
        <v>16</v>
      </c>
      <c r="G26" s="23">
        <f t="shared" si="0"/>
        <v>40000</v>
      </c>
      <c r="H26" s="25">
        <v>360000</v>
      </c>
      <c r="I26" s="26">
        <v>9</v>
      </c>
      <c r="J26" s="26" t="s">
        <v>17</v>
      </c>
      <c r="K26" s="31">
        <f t="shared" si="1"/>
        <v>9</v>
      </c>
      <c r="L26" s="32" t="s">
        <v>85</v>
      </c>
    </row>
    <row r="27" spans="1:12" s="17" customFormat="1" ht="150.75" customHeight="1" x14ac:dyDescent="0.25">
      <c r="A27" s="14">
        <v>21</v>
      </c>
      <c r="B27" s="15">
        <v>31221230</v>
      </c>
      <c r="C27" s="22" t="s">
        <v>65</v>
      </c>
      <c r="D27" s="15"/>
      <c r="E27" s="13" t="s">
        <v>100</v>
      </c>
      <c r="F27" s="58" t="s">
        <v>16</v>
      </c>
      <c r="G27" s="23">
        <f t="shared" si="0"/>
        <v>10000</v>
      </c>
      <c r="H27" s="25">
        <v>100000</v>
      </c>
      <c r="I27" s="26">
        <v>10</v>
      </c>
      <c r="J27" s="26" t="s">
        <v>17</v>
      </c>
      <c r="K27" s="31">
        <f t="shared" si="1"/>
        <v>10</v>
      </c>
      <c r="L27" s="32" t="s">
        <v>85</v>
      </c>
    </row>
    <row r="28" spans="1:12" s="17" customFormat="1" ht="142.5" customHeight="1" x14ac:dyDescent="0.25">
      <c r="A28" s="16">
        <v>22</v>
      </c>
      <c r="B28" s="15" t="s">
        <v>42</v>
      </c>
      <c r="C28" s="22" t="s">
        <v>68</v>
      </c>
      <c r="D28" s="15"/>
      <c r="E28" s="13" t="s">
        <v>66</v>
      </c>
      <c r="F28" s="58" t="s">
        <v>16</v>
      </c>
      <c r="G28" s="23">
        <f t="shared" si="0"/>
        <v>7000</v>
      </c>
      <c r="H28" s="25">
        <v>84000</v>
      </c>
      <c r="I28" s="26">
        <v>12</v>
      </c>
      <c r="J28" s="26" t="s">
        <v>17</v>
      </c>
      <c r="K28" s="31">
        <f t="shared" si="1"/>
        <v>12</v>
      </c>
      <c r="L28" s="32" t="s">
        <v>85</v>
      </c>
    </row>
    <row r="29" spans="1:12" s="11" customFormat="1" ht="409.15" customHeight="1" x14ac:dyDescent="0.25">
      <c r="A29" s="14">
        <v>23</v>
      </c>
      <c r="B29" s="15">
        <v>32332100</v>
      </c>
      <c r="C29" s="22" t="s">
        <v>67</v>
      </c>
      <c r="D29" s="15"/>
      <c r="E29" s="60" t="s">
        <v>69</v>
      </c>
      <c r="F29" s="58" t="s">
        <v>16</v>
      </c>
      <c r="G29" s="23">
        <f t="shared" si="0"/>
        <v>50000</v>
      </c>
      <c r="H29" s="25">
        <v>50000</v>
      </c>
      <c r="I29" s="26">
        <v>1</v>
      </c>
      <c r="J29" s="26" t="s">
        <v>17</v>
      </c>
      <c r="K29" s="31">
        <f t="shared" si="1"/>
        <v>1</v>
      </c>
      <c r="L29" s="32" t="s">
        <v>85</v>
      </c>
    </row>
    <row r="30" spans="1:12" s="17" customFormat="1" ht="241.5" customHeight="1" x14ac:dyDescent="0.25">
      <c r="A30" s="16">
        <v>24</v>
      </c>
      <c r="B30" s="15">
        <v>32341330</v>
      </c>
      <c r="C30" s="22" t="s">
        <v>71</v>
      </c>
      <c r="D30" s="15"/>
      <c r="E30" s="13" t="s">
        <v>70</v>
      </c>
      <c r="F30" s="58" t="s">
        <v>16</v>
      </c>
      <c r="G30" s="23">
        <f t="shared" si="0"/>
        <v>50000</v>
      </c>
      <c r="H30" s="25">
        <v>1050000</v>
      </c>
      <c r="I30" s="25">
        <v>21</v>
      </c>
      <c r="J30" s="26" t="s">
        <v>17</v>
      </c>
      <c r="K30" s="31">
        <f t="shared" si="1"/>
        <v>21</v>
      </c>
      <c r="L30" s="32" t="s">
        <v>85</v>
      </c>
    </row>
    <row r="31" spans="1:12" s="17" customFormat="1" ht="140.25" customHeight="1" x14ac:dyDescent="0.25">
      <c r="A31" s="14">
        <v>25</v>
      </c>
      <c r="B31" s="15">
        <v>31151120</v>
      </c>
      <c r="C31" s="22" t="s">
        <v>72</v>
      </c>
      <c r="D31" s="15"/>
      <c r="E31" s="13" t="s">
        <v>73</v>
      </c>
      <c r="F31" s="58" t="s">
        <v>16</v>
      </c>
      <c r="G31" s="23">
        <f t="shared" si="0"/>
        <v>15000</v>
      </c>
      <c r="H31" s="25">
        <v>900000</v>
      </c>
      <c r="I31" s="25">
        <v>60</v>
      </c>
      <c r="J31" s="26" t="s">
        <v>17</v>
      </c>
      <c r="K31" s="31">
        <f t="shared" si="1"/>
        <v>60</v>
      </c>
      <c r="L31" s="32" t="s">
        <v>85</v>
      </c>
    </row>
    <row r="32" spans="1:12" s="17" customFormat="1" ht="139.5" customHeight="1" x14ac:dyDescent="0.25">
      <c r="A32" s="16">
        <v>26</v>
      </c>
      <c r="B32" s="15">
        <v>31442100</v>
      </c>
      <c r="C32" s="22" t="s">
        <v>74</v>
      </c>
      <c r="D32" s="15"/>
      <c r="E32" s="13" t="s">
        <v>101</v>
      </c>
      <c r="F32" s="58" t="s">
        <v>16</v>
      </c>
      <c r="G32" s="23">
        <f t="shared" si="0"/>
        <v>10000</v>
      </c>
      <c r="H32" s="25">
        <v>600000</v>
      </c>
      <c r="I32" s="25">
        <v>60</v>
      </c>
      <c r="J32" s="26" t="s">
        <v>17</v>
      </c>
      <c r="K32" s="31">
        <f t="shared" si="1"/>
        <v>60</v>
      </c>
      <c r="L32" s="32" t="s">
        <v>85</v>
      </c>
    </row>
    <row r="33" spans="1:12" s="17" customFormat="1" ht="135.75" customHeight="1" x14ac:dyDescent="0.25">
      <c r="A33" s="14">
        <v>27</v>
      </c>
      <c r="B33" s="20">
        <v>30236110</v>
      </c>
      <c r="C33" s="22" t="s">
        <v>75</v>
      </c>
      <c r="D33" s="15"/>
      <c r="E33" s="13" t="s">
        <v>102</v>
      </c>
      <c r="F33" s="58" t="s">
        <v>16</v>
      </c>
      <c r="G33" s="23">
        <f t="shared" si="0"/>
        <v>42900</v>
      </c>
      <c r="H33" s="25">
        <v>429000</v>
      </c>
      <c r="I33" s="25">
        <v>10</v>
      </c>
      <c r="J33" s="26" t="s">
        <v>17</v>
      </c>
      <c r="K33" s="31">
        <f t="shared" si="1"/>
        <v>10</v>
      </c>
      <c r="L33" s="32" t="s">
        <v>85</v>
      </c>
    </row>
    <row r="34" spans="1:12" s="11" customFormat="1" ht="144.75" customHeight="1" x14ac:dyDescent="0.25">
      <c r="A34" s="16">
        <v>28</v>
      </c>
      <c r="B34" s="20" t="s">
        <v>43</v>
      </c>
      <c r="C34" s="22" t="s">
        <v>76</v>
      </c>
      <c r="D34" s="15"/>
      <c r="E34" s="13" t="s">
        <v>80</v>
      </c>
      <c r="F34" s="58" t="s">
        <v>16</v>
      </c>
      <c r="G34" s="23">
        <f t="shared" si="0"/>
        <v>53400</v>
      </c>
      <c r="H34" s="25">
        <v>1068000</v>
      </c>
      <c r="I34" s="25">
        <v>20</v>
      </c>
      <c r="J34" s="26" t="s">
        <v>17</v>
      </c>
      <c r="K34" s="31">
        <f t="shared" si="1"/>
        <v>20</v>
      </c>
      <c r="L34" s="32" t="s">
        <v>85</v>
      </c>
    </row>
    <row r="35" spans="1:12" s="17" customFormat="1" ht="183.75" customHeight="1" x14ac:dyDescent="0.25">
      <c r="A35" s="14">
        <v>29</v>
      </c>
      <c r="B35" s="15" t="s">
        <v>44</v>
      </c>
      <c r="C35" s="22" t="s">
        <v>77</v>
      </c>
      <c r="D35" s="15"/>
      <c r="E35" s="13" t="s">
        <v>84</v>
      </c>
      <c r="F35" s="58" t="s">
        <v>16</v>
      </c>
      <c r="G35" s="23">
        <f t="shared" si="0"/>
        <v>250000</v>
      </c>
      <c r="H35" s="25">
        <v>250000</v>
      </c>
      <c r="I35" s="26">
        <v>1</v>
      </c>
      <c r="J35" s="26" t="s">
        <v>17</v>
      </c>
      <c r="K35" s="31">
        <f t="shared" si="1"/>
        <v>1</v>
      </c>
      <c r="L35" s="32" t="s">
        <v>85</v>
      </c>
    </row>
    <row r="36" spans="1:12" s="17" customFormat="1" ht="132" customHeight="1" x14ac:dyDescent="0.25">
      <c r="A36" s="16">
        <v>30</v>
      </c>
      <c r="B36" s="15" t="s">
        <v>45</v>
      </c>
      <c r="C36" s="22" t="s">
        <v>78</v>
      </c>
      <c r="D36" s="15"/>
      <c r="E36" s="13" t="s">
        <v>79</v>
      </c>
      <c r="F36" s="58" t="s">
        <v>103</v>
      </c>
      <c r="G36" s="23">
        <f t="shared" si="0"/>
        <v>21000</v>
      </c>
      <c r="H36" s="26">
        <v>147000</v>
      </c>
      <c r="I36" s="26">
        <v>7</v>
      </c>
      <c r="J36" s="26" t="s">
        <v>17</v>
      </c>
      <c r="K36" s="31">
        <f t="shared" si="1"/>
        <v>7</v>
      </c>
      <c r="L36" s="32" t="s">
        <v>85</v>
      </c>
    </row>
    <row r="37" spans="1:12" x14ac:dyDescent="0.25">
      <c r="H37" s="27">
        <f>SUM(H7:H36)</f>
        <v>45226000</v>
      </c>
      <c r="J37" s="30"/>
      <c r="K37" s="30"/>
      <c r="L37" s="33">
        <f>SUM(L7:L36)</f>
        <v>0</v>
      </c>
    </row>
    <row r="38" spans="1:12" x14ac:dyDescent="0.25">
      <c r="I38" s="24"/>
      <c r="J38" s="30"/>
      <c r="K38" s="30"/>
    </row>
    <row r="39" spans="1:12" ht="84.75" customHeight="1" x14ac:dyDescent="0.25">
      <c r="I39" s="24"/>
      <c r="J39" s="30"/>
      <c r="K39" s="30"/>
    </row>
    <row r="40" spans="1:12" x14ac:dyDescent="0.25">
      <c r="J40" s="30"/>
      <c r="K40" s="30"/>
    </row>
    <row r="41" spans="1:12" x14ac:dyDescent="0.25">
      <c r="J41" s="30"/>
      <c r="K41" s="30"/>
    </row>
    <row r="46" spans="1:12" x14ac:dyDescent="0.25">
      <c r="C46" s="9"/>
      <c r="E46" s="9"/>
      <c r="I46" s="24"/>
      <c r="J46" s="30"/>
      <c r="K46" s="30"/>
    </row>
    <row r="47" spans="1:12" x14ac:dyDescent="0.25">
      <c r="C47" s="9"/>
      <c r="E47" s="9"/>
      <c r="I47" s="24"/>
      <c r="J47" s="30"/>
      <c r="K47" s="30"/>
    </row>
    <row r="48" spans="1:12" x14ac:dyDescent="0.25">
      <c r="C48" s="9"/>
      <c r="E48" s="9"/>
      <c r="I48" s="24"/>
      <c r="J48" s="30"/>
      <c r="K48" s="30"/>
    </row>
    <row r="49" spans="3:11" x14ac:dyDescent="0.25">
      <c r="C49" s="9"/>
      <c r="E49" s="9"/>
      <c r="I49" s="24"/>
      <c r="J49" s="30"/>
      <c r="K49" s="30"/>
    </row>
    <row r="50" spans="3:11" x14ac:dyDescent="0.25">
      <c r="C50" s="9"/>
      <c r="E50" s="9"/>
      <c r="I50" s="24"/>
      <c r="J50" s="30"/>
      <c r="K50" s="30"/>
    </row>
    <row r="51" spans="3:11" x14ac:dyDescent="0.25">
      <c r="C51" s="9"/>
      <c r="E51" s="9"/>
      <c r="I51" s="24"/>
      <c r="J51" s="30"/>
      <c r="K51" s="30"/>
    </row>
    <row r="52" spans="3:11" x14ac:dyDescent="0.25">
      <c r="C52" s="9"/>
      <c r="E52" s="9"/>
      <c r="I52" s="24"/>
      <c r="J52" s="30"/>
      <c r="K52" s="30"/>
    </row>
    <row r="53" spans="3:11" x14ac:dyDescent="0.25">
      <c r="C53" s="9"/>
      <c r="E53" s="9"/>
      <c r="I53" s="24"/>
      <c r="J53" s="30"/>
      <c r="K53" s="30"/>
    </row>
    <row r="54" spans="3:11" x14ac:dyDescent="0.25">
      <c r="C54" s="9"/>
      <c r="E54" s="9"/>
      <c r="I54" s="24"/>
      <c r="J54" s="30"/>
      <c r="K54" s="30"/>
    </row>
    <row r="55" spans="3:11" x14ac:dyDescent="0.25">
      <c r="C55" s="9"/>
      <c r="E55" s="9"/>
      <c r="I55" s="24"/>
      <c r="J55" s="30"/>
      <c r="K55" s="30"/>
    </row>
    <row r="56" spans="3:11" x14ac:dyDescent="0.25">
      <c r="C56" s="9"/>
      <c r="E56" s="9"/>
      <c r="I56" s="24"/>
      <c r="J56" s="30"/>
      <c r="K56" s="30"/>
    </row>
    <row r="57" spans="3:11" x14ac:dyDescent="0.25">
      <c r="C57" s="9"/>
      <c r="E57" s="9"/>
      <c r="I57" s="24"/>
      <c r="J57" s="30"/>
      <c r="K57" s="30"/>
    </row>
    <row r="58" spans="3:11" x14ac:dyDescent="0.25">
      <c r="C58" s="9"/>
      <c r="E58" s="9"/>
      <c r="I58" s="24"/>
      <c r="J58" s="30"/>
      <c r="K58" s="30"/>
    </row>
    <row r="59" spans="3:11" x14ac:dyDescent="0.25">
      <c r="C59" s="9"/>
      <c r="E59" s="9"/>
      <c r="I59" s="24"/>
      <c r="J59" s="30"/>
      <c r="K59" s="30"/>
    </row>
    <row r="60" spans="3:11" x14ac:dyDescent="0.25">
      <c r="C60" s="9"/>
      <c r="E60" s="9"/>
      <c r="I60" s="24"/>
      <c r="J60" s="30"/>
      <c r="K60" s="30"/>
    </row>
    <row r="61" spans="3:11" x14ac:dyDescent="0.25">
      <c r="C61" s="9"/>
      <c r="E61" s="9"/>
      <c r="I61" s="24"/>
      <c r="J61" s="30"/>
      <c r="K61" s="30"/>
    </row>
    <row r="62" spans="3:11" x14ac:dyDescent="0.25">
      <c r="C62" s="9"/>
      <c r="E62" s="9"/>
      <c r="I62" s="24"/>
      <c r="J62" s="30"/>
      <c r="K62" s="30"/>
    </row>
    <row r="63" spans="3:11" x14ac:dyDescent="0.25">
      <c r="C63" s="9"/>
      <c r="E63" s="9"/>
      <c r="I63" s="24"/>
      <c r="J63" s="30"/>
      <c r="K63" s="30"/>
    </row>
    <row r="64" spans="3:11" x14ac:dyDescent="0.25">
      <c r="C64" s="9"/>
      <c r="E64" s="9"/>
      <c r="I64" s="24"/>
      <c r="J64" s="30"/>
      <c r="K64" s="30"/>
    </row>
    <row r="65" spans="3:11" x14ac:dyDescent="0.25">
      <c r="C65" s="9"/>
      <c r="E65" s="9"/>
      <c r="I65" s="24"/>
      <c r="J65" s="30"/>
      <c r="K65" s="30"/>
    </row>
    <row r="66" spans="3:11" x14ac:dyDescent="0.25">
      <c r="C66" s="9"/>
      <c r="E66" s="9"/>
      <c r="I66" s="24"/>
      <c r="J66" s="30"/>
      <c r="K66" s="30"/>
    </row>
    <row r="67" spans="3:11" x14ac:dyDescent="0.25">
      <c r="C67" s="9"/>
      <c r="E67" s="9"/>
      <c r="I67" s="24"/>
      <c r="J67" s="30"/>
      <c r="K67" s="30"/>
    </row>
    <row r="68" spans="3:11" x14ac:dyDescent="0.25">
      <c r="C68" s="9"/>
      <c r="E68" s="9"/>
      <c r="I68" s="24"/>
      <c r="J68" s="30"/>
      <c r="K68" s="30"/>
    </row>
    <row r="69" spans="3:11" x14ac:dyDescent="0.25">
      <c r="C69" s="9"/>
      <c r="E69" s="9"/>
      <c r="I69" s="24"/>
      <c r="J69" s="30"/>
      <c r="K69" s="30"/>
    </row>
    <row r="70" spans="3:11" x14ac:dyDescent="0.25">
      <c r="C70" s="9"/>
      <c r="E70" s="9"/>
      <c r="I70" s="24"/>
      <c r="J70" s="30"/>
      <c r="K70" s="30"/>
    </row>
    <row r="71" spans="3:11" x14ac:dyDescent="0.25">
      <c r="C71" s="9"/>
      <c r="E71" s="9"/>
      <c r="I71" s="24"/>
      <c r="J71" s="30"/>
      <c r="K71" s="30"/>
    </row>
    <row r="72" spans="3:11" x14ac:dyDescent="0.25">
      <c r="C72" s="9"/>
      <c r="E72" s="9"/>
      <c r="I72" s="24"/>
      <c r="J72" s="30"/>
      <c r="K72" s="30"/>
    </row>
    <row r="73" spans="3:11" x14ac:dyDescent="0.25">
      <c r="C73" s="9"/>
      <c r="E73" s="9"/>
      <c r="I73" s="24"/>
      <c r="J73" s="30"/>
      <c r="K73" s="30"/>
    </row>
    <row r="74" spans="3:11" x14ac:dyDescent="0.25">
      <c r="C74" s="9"/>
      <c r="E74" s="9"/>
      <c r="I74" s="24"/>
      <c r="J74" s="30"/>
      <c r="K74" s="30"/>
    </row>
    <row r="75" spans="3:11" x14ac:dyDescent="0.25">
      <c r="C75" s="9"/>
      <c r="E75" s="9"/>
      <c r="I75" s="24"/>
      <c r="J75" s="30"/>
      <c r="K75" s="30"/>
    </row>
    <row r="76" spans="3:11" x14ac:dyDescent="0.25">
      <c r="C76" s="9"/>
      <c r="E76" s="9"/>
      <c r="I76" s="24"/>
      <c r="J76" s="30"/>
      <c r="K76" s="30"/>
    </row>
    <row r="77" spans="3:11" x14ac:dyDescent="0.25">
      <c r="C77" s="9"/>
      <c r="E77" s="9"/>
      <c r="I77" s="24"/>
      <c r="J77" s="30"/>
      <c r="K77" s="30"/>
    </row>
    <row r="78" spans="3:11" x14ac:dyDescent="0.25">
      <c r="C78" s="9"/>
      <c r="E78" s="9"/>
      <c r="I78" s="24"/>
      <c r="J78" s="30"/>
      <c r="K78" s="30"/>
    </row>
    <row r="79" spans="3:11" x14ac:dyDescent="0.25">
      <c r="C79" s="9"/>
      <c r="E79" s="9"/>
      <c r="I79" s="24"/>
      <c r="J79" s="30"/>
      <c r="K79" s="30"/>
    </row>
    <row r="80" spans="3:11" x14ac:dyDescent="0.25">
      <c r="C80" s="9"/>
      <c r="E80" s="9"/>
      <c r="I80" s="24"/>
      <c r="J80" s="30"/>
      <c r="K80" s="30"/>
    </row>
    <row r="81" spans="3:11" x14ac:dyDescent="0.25">
      <c r="C81" s="9"/>
      <c r="E81" s="9"/>
      <c r="I81" s="24"/>
      <c r="J81" s="30"/>
      <c r="K81" s="30"/>
    </row>
    <row r="82" spans="3:11" x14ac:dyDescent="0.25">
      <c r="C82" s="9"/>
      <c r="E82" s="9"/>
      <c r="I82" s="24"/>
      <c r="J82" s="30"/>
      <c r="K82" s="30"/>
    </row>
    <row r="83" spans="3:11" x14ac:dyDescent="0.25">
      <c r="C83" s="9"/>
      <c r="E83" s="9"/>
      <c r="I83" s="24"/>
      <c r="J83" s="30"/>
      <c r="K83" s="30"/>
    </row>
    <row r="84" spans="3:11" x14ac:dyDescent="0.25">
      <c r="C84" s="9"/>
      <c r="E84" s="9"/>
      <c r="I84" s="24"/>
      <c r="J84" s="30"/>
      <c r="K84" s="30"/>
    </row>
    <row r="85" spans="3:11" x14ac:dyDescent="0.25">
      <c r="C85" s="9"/>
      <c r="E85" s="9"/>
      <c r="I85" s="24"/>
      <c r="J85" s="30"/>
      <c r="K85" s="30"/>
    </row>
    <row r="86" spans="3:11" x14ac:dyDescent="0.25">
      <c r="C86" s="9"/>
      <c r="E86" s="9"/>
      <c r="I86" s="24"/>
      <c r="J86" s="30"/>
      <c r="K86" s="30"/>
    </row>
    <row r="87" spans="3:11" x14ac:dyDescent="0.25">
      <c r="C87" s="9"/>
      <c r="E87" s="9"/>
    </row>
    <row r="88" spans="3:11" x14ac:dyDescent="0.25">
      <c r="C88" s="9"/>
      <c r="E88" s="9"/>
    </row>
    <row r="89" spans="3:11" x14ac:dyDescent="0.25">
      <c r="C89" s="9"/>
      <c r="E89" s="9"/>
    </row>
    <row r="90" spans="3:11" x14ac:dyDescent="0.25">
      <c r="C90" s="9"/>
      <c r="E90" s="9"/>
    </row>
    <row r="91" spans="3:11" x14ac:dyDescent="0.25">
      <c r="C91" s="9"/>
      <c r="E91" s="9"/>
    </row>
    <row r="92" spans="3:11" x14ac:dyDescent="0.25">
      <c r="C92" s="9"/>
      <c r="E92" s="9"/>
    </row>
    <row r="93" spans="3:11" x14ac:dyDescent="0.25">
      <c r="C93" s="9"/>
      <c r="E93" s="9"/>
    </row>
  </sheetData>
  <autoFilter ref="A6:L37"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scale="58"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8"/>
  <sheetViews>
    <sheetView topLeftCell="A16" workbookViewId="0">
      <selection activeCell="C21" sqref="C21"/>
    </sheetView>
  </sheetViews>
  <sheetFormatPr defaultRowHeight="15" x14ac:dyDescent="0.25"/>
  <cols>
    <col min="1" max="1" width="15.7109375" customWidth="1"/>
    <col min="2" max="2" width="18.85546875" customWidth="1"/>
    <col min="3" max="3" width="43.42578125" style="3" customWidth="1"/>
    <col min="4" max="12" width="13.140625" customWidth="1"/>
  </cols>
  <sheetData>
    <row r="1" spans="1:12" ht="67.150000000000006" customHeight="1" x14ac:dyDescent="0.25"/>
    <row r="3" spans="1:12" ht="46.9" customHeight="1" x14ac:dyDescent="0.25"/>
    <row r="5" spans="1:12" ht="16.5" x14ac:dyDescent="0.3">
      <c r="L5" s="4" t="s">
        <v>1</v>
      </c>
    </row>
    <row r="6" spans="1:12" s="1" customFormat="1" ht="25.9" customHeight="1" x14ac:dyDescent="0.25">
      <c r="A6" s="46" t="s">
        <v>2</v>
      </c>
      <c r="B6" s="47"/>
      <c r="C6" s="47"/>
      <c r="D6" s="47"/>
      <c r="E6" s="47"/>
      <c r="F6" s="47"/>
      <c r="G6" s="47"/>
      <c r="H6" s="47"/>
      <c r="I6" s="47"/>
      <c r="J6" s="47"/>
      <c r="K6" s="47"/>
      <c r="L6" s="48"/>
    </row>
    <row r="7" spans="1:12" s="1" customFormat="1" ht="28.15" customHeight="1" x14ac:dyDescent="0.25">
      <c r="A7" s="49" t="s">
        <v>3</v>
      </c>
      <c r="B7" s="49" t="s">
        <v>4</v>
      </c>
      <c r="C7" s="49" t="s">
        <v>5</v>
      </c>
      <c r="D7" s="52" t="s">
        <v>18</v>
      </c>
      <c r="E7" s="53"/>
      <c r="F7" s="53"/>
      <c r="G7" s="53"/>
      <c r="H7" s="53"/>
      <c r="I7" s="53"/>
      <c r="J7" s="53"/>
      <c r="K7" s="53"/>
      <c r="L7" s="54"/>
    </row>
    <row r="8" spans="1:12" s="1" customFormat="1" ht="91.9" customHeight="1" x14ac:dyDescent="0.25">
      <c r="A8" s="50"/>
      <c r="B8" s="50"/>
      <c r="C8" s="51"/>
      <c r="D8" s="5" t="s">
        <v>19</v>
      </c>
      <c r="E8" s="5" t="s">
        <v>20</v>
      </c>
      <c r="F8" s="5" t="s">
        <v>21</v>
      </c>
      <c r="G8" s="5" t="s">
        <v>22</v>
      </c>
      <c r="H8" s="5" t="s">
        <v>23</v>
      </c>
      <c r="I8" s="5" t="s">
        <v>24</v>
      </c>
      <c r="J8" s="5" t="s">
        <v>25</v>
      </c>
      <c r="K8" s="5" t="s">
        <v>26</v>
      </c>
      <c r="L8" s="6" t="s">
        <v>0</v>
      </c>
    </row>
    <row r="9" spans="1:12" x14ac:dyDescent="0.25">
      <c r="A9" s="7">
        <f>+'Gnman-Bnutagir'!A7</f>
        <v>1</v>
      </c>
      <c r="B9" s="2" t="str">
        <f>+'Gnman-Bnutagir'!B7</f>
        <v>30211220/8</v>
      </c>
      <c r="C9" s="21" t="str">
        <f>+'Gnman-Bnutagir'!C7</f>
        <v>Համակարգիչ</v>
      </c>
      <c r="D9" s="8">
        <v>1</v>
      </c>
      <c r="E9" s="8">
        <f t="shared" ref="E9:L24" si="0">+D9</f>
        <v>1</v>
      </c>
      <c r="F9" s="8">
        <f t="shared" si="0"/>
        <v>1</v>
      </c>
      <c r="G9" s="8">
        <f t="shared" si="0"/>
        <v>1</v>
      </c>
      <c r="H9" s="8">
        <f t="shared" si="0"/>
        <v>1</v>
      </c>
      <c r="I9" s="8">
        <f t="shared" si="0"/>
        <v>1</v>
      </c>
      <c r="J9" s="8">
        <f t="shared" si="0"/>
        <v>1</v>
      </c>
      <c r="K9" s="8">
        <f t="shared" si="0"/>
        <v>1</v>
      </c>
      <c r="L9" s="8">
        <f t="shared" si="0"/>
        <v>1</v>
      </c>
    </row>
    <row r="10" spans="1:12" x14ac:dyDescent="0.25">
      <c r="A10" s="7">
        <f>+'Gnman-Bnutagir'!A8</f>
        <v>2</v>
      </c>
      <c r="B10" s="2" t="str">
        <f>+'Gnman-Bnutagir'!B8</f>
        <v>30211220/9</v>
      </c>
      <c r="C10" s="21" t="str">
        <f>+'Gnman-Bnutagir'!C8</f>
        <v>Համակարգիչ</v>
      </c>
      <c r="D10" s="8">
        <v>1</v>
      </c>
      <c r="E10" s="8">
        <f t="shared" si="0"/>
        <v>1</v>
      </c>
      <c r="F10" s="8">
        <f t="shared" si="0"/>
        <v>1</v>
      </c>
      <c r="G10" s="8">
        <f t="shared" si="0"/>
        <v>1</v>
      </c>
      <c r="H10" s="8">
        <f t="shared" si="0"/>
        <v>1</v>
      </c>
      <c r="I10" s="8">
        <f t="shared" si="0"/>
        <v>1</v>
      </c>
      <c r="J10" s="8">
        <f t="shared" si="0"/>
        <v>1</v>
      </c>
      <c r="K10" s="8">
        <f t="shared" si="0"/>
        <v>1</v>
      </c>
      <c r="L10" s="8">
        <f t="shared" si="0"/>
        <v>1</v>
      </c>
    </row>
    <row r="11" spans="1:12" ht="27" x14ac:dyDescent="0.25">
      <c r="A11" s="7">
        <f>+'Gnman-Bnutagir'!A9</f>
        <v>3</v>
      </c>
      <c r="B11" s="2" t="str">
        <f>+'Gnman-Bnutagir'!B9</f>
        <v>30237490/7</v>
      </c>
      <c r="C11" s="21" t="str">
        <f>+'Gnman-Bnutagir'!C9</f>
        <v xml:space="preserve">Մոնիտոր համակարգչային 
</v>
      </c>
      <c r="D11" s="8">
        <v>1</v>
      </c>
      <c r="E11" s="8">
        <f t="shared" si="0"/>
        <v>1</v>
      </c>
      <c r="F11" s="8">
        <f t="shared" si="0"/>
        <v>1</v>
      </c>
      <c r="G11" s="8">
        <f t="shared" si="0"/>
        <v>1</v>
      </c>
      <c r="H11" s="8">
        <f t="shared" si="0"/>
        <v>1</v>
      </c>
      <c r="I11" s="8">
        <f t="shared" si="0"/>
        <v>1</v>
      </c>
      <c r="J11" s="8">
        <f t="shared" si="0"/>
        <v>1</v>
      </c>
      <c r="K11" s="8">
        <f t="shared" si="0"/>
        <v>1</v>
      </c>
      <c r="L11" s="8">
        <f t="shared" si="0"/>
        <v>1</v>
      </c>
    </row>
    <row r="12" spans="1:12" ht="40.5" x14ac:dyDescent="0.25">
      <c r="A12" s="7">
        <f>+'Gnman-Bnutagir'!A10</f>
        <v>4</v>
      </c>
      <c r="B12" s="2" t="str">
        <f>+'Gnman-Bnutagir'!B10</f>
        <v>30237490/8</v>
      </c>
      <c r="C12" s="21" t="str">
        <f>+'Gnman-Bnutagir'!C10</f>
        <v xml:space="preserve">Մոնիտոր համակարգչային 
27 դյույմ
</v>
      </c>
      <c r="D12" s="8">
        <v>1</v>
      </c>
      <c r="E12" s="8">
        <f t="shared" si="0"/>
        <v>1</v>
      </c>
      <c r="F12" s="8">
        <f t="shared" si="0"/>
        <v>1</v>
      </c>
      <c r="G12" s="8">
        <f t="shared" si="0"/>
        <v>1</v>
      </c>
      <c r="H12" s="8">
        <f t="shared" si="0"/>
        <v>1</v>
      </c>
      <c r="I12" s="8">
        <f t="shared" si="0"/>
        <v>1</v>
      </c>
      <c r="J12" s="8">
        <f t="shared" si="0"/>
        <v>1</v>
      </c>
      <c r="K12" s="8">
        <f t="shared" si="0"/>
        <v>1</v>
      </c>
      <c r="L12" s="8">
        <f t="shared" si="0"/>
        <v>1</v>
      </c>
    </row>
    <row r="13" spans="1:12" ht="40.5" x14ac:dyDescent="0.25">
      <c r="A13" s="7">
        <f>+'Gnman-Bnutagir'!A11</f>
        <v>5</v>
      </c>
      <c r="B13" s="2" t="str">
        <f>+'Gnman-Bnutagir'!B11</f>
        <v>30237490/9</v>
      </c>
      <c r="C13" s="21" t="str">
        <f>+'Gnman-Bnutagir'!C11</f>
        <v xml:space="preserve">Մոնիտոր համակարգչային 
27 դյույմ
</v>
      </c>
      <c r="D13" s="8">
        <v>1</v>
      </c>
      <c r="E13" s="8">
        <f t="shared" si="0"/>
        <v>1</v>
      </c>
      <c r="F13" s="8">
        <f t="shared" si="0"/>
        <v>1</v>
      </c>
      <c r="G13" s="8">
        <f t="shared" si="0"/>
        <v>1</v>
      </c>
      <c r="H13" s="8">
        <f t="shared" si="0"/>
        <v>1</v>
      </c>
      <c r="I13" s="8">
        <f t="shared" si="0"/>
        <v>1</v>
      </c>
      <c r="J13" s="8">
        <f t="shared" si="0"/>
        <v>1</v>
      </c>
      <c r="K13" s="8">
        <f t="shared" si="0"/>
        <v>1</v>
      </c>
      <c r="L13" s="8">
        <f t="shared" si="0"/>
        <v>1</v>
      </c>
    </row>
    <row r="14" spans="1:12" x14ac:dyDescent="0.25">
      <c r="A14" s="7">
        <f>+'Gnman-Bnutagir'!A12</f>
        <v>6</v>
      </c>
      <c r="B14" s="2" t="str">
        <f>+'Gnman-Bnutagir'!B12</f>
        <v>30211280/1</v>
      </c>
      <c r="C14" s="21" t="str">
        <f>+'Gnman-Bnutagir'!C12</f>
        <v>Մոնոբլոկ</v>
      </c>
      <c r="D14" s="8">
        <v>1</v>
      </c>
      <c r="E14" s="8">
        <f t="shared" si="0"/>
        <v>1</v>
      </c>
      <c r="F14" s="8">
        <f t="shared" si="0"/>
        <v>1</v>
      </c>
      <c r="G14" s="8">
        <f t="shared" si="0"/>
        <v>1</v>
      </c>
      <c r="H14" s="8">
        <f t="shared" si="0"/>
        <v>1</v>
      </c>
      <c r="I14" s="8">
        <f t="shared" si="0"/>
        <v>1</v>
      </c>
      <c r="J14" s="8">
        <f t="shared" si="0"/>
        <v>1</v>
      </c>
      <c r="K14" s="8">
        <f t="shared" si="0"/>
        <v>1</v>
      </c>
      <c r="L14" s="8">
        <f t="shared" si="0"/>
        <v>1</v>
      </c>
    </row>
    <row r="15" spans="1:12" x14ac:dyDescent="0.25">
      <c r="A15" s="7">
        <f>+'Gnman-Bnutagir'!A13</f>
        <v>7</v>
      </c>
      <c r="B15" s="2" t="str">
        <f>+'Gnman-Bnutagir'!B13</f>
        <v>30211280/2</v>
      </c>
      <c r="C15" s="21" t="str">
        <f>+'Gnman-Bnutagir'!C13</f>
        <v>Մոնոբլոկ</v>
      </c>
      <c r="D15" s="8">
        <v>1</v>
      </c>
      <c r="E15" s="8">
        <f t="shared" si="0"/>
        <v>1</v>
      </c>
      <c r="F15" s="8">
        <f t="shared" si="0"/>
        <v>1</v>
      </c>
      <c r="G15" s="8">
        <f t="shared" si="0"/>
        <v>1</v>
      </c>
      <c r="H15" s="8">
        <f t="shared" si="0"/>
        <v>1</v>
      </c>
      <c r="I15" s="8">
        <f t="shared" si="0"/>
        <v>1</v>
      </c>
      <c r="J15" s="8">
        <f t="shared" si="0"/>
        <v>1</v>
      </c>
      <c r="K15" s="8">
        <f t="shared" si="0"/>
        <v>1</v>
      </c>
      <c r="L15" s="8">
        <f t="shared" si="0"/>
        <v>1</v>
      </c>
    </row>
    <row r="16" spans="1:12" x14ac:dyDescent="0.25">
      <c r="A16" s="7">
        <f>+'Gnman-Bnutagir'!A14</f>
        <v>8</v>
      </c>
      <c r="B16" s="2" t="str">
        <f>+'Gnman-Bnutagir'!B14</f>
        <v>30211200/27</v>
      </c>
      <c r="C16" s="21" t="str">
        <f>+'Gnman-Bnutagir'!C14</f>
        <v>Դյուրակիր համակարգիչ</v>
      </c>
      <c r="D16" s="8">
        <v>1</v>
      </c>
      <c r="E16" s="8">
        <f t="shared" si="0"/>
        <v>1</v>
      </c>
      <c r="F16" s="8">
        <f t="shared" si="0"/>
        <v>1</v>
      </c>
      <c r="G16" s="8">
        <f t="shared" si="0"/>
        <v>1</v>
      </c>
      <c r="H16" s="8">
        <f t="shared" si="0"/>
        <v>1</v>
      </c>
      <c r="I16" s="8">
        <f t="shared" si="0"/>
        <v>1</v>
      </c>
      <c r="J16" s="8">
        <f t="shared" si="0"/>
        <v>1</v>
      </c>
      <c r="K16" s="8">
        <f t="shared" si="0"/>
        <v>1</v>
      </c>
      <c r="L16" s="8">
        <f t="shared" si="0"/>
        <v>1</v>
      </c>
    </row>
    <row r="17" spans="1:12" x14ac:dyDescent="0.25">
      <c r="A17" s="7">
        <f>+'Gnman-Bnutagir'!A15</f>
        <v>9</v>
      </c>
      <c r="B17" s="2" t="str">
        <f>+'Gnman-Bnutagir'!B15</f>
        <v>30211200/28</v>
      </c>
      <c r="C17" s="21" t="str">
        <f>+'Gnman-Bnutagir'!C15</f>
        <v>Դյուրակիր համակարգիչ</v>
      </c>
      <c r="D17" s="8">
        <v>1</v>
      </c>
      <c r="E17" s="8">
        <f t="shared" si="0"/>
        <v>1</v>
      </c>
      <c r="F17" s="8">
        <f t="shared" si="0"/>
        <v>1</v>
      </c>
      <c r="G17" s="8">
        <f t="shared" si="0"/>
        <v>1</v>
      </c>
      <c r="H17" s="8">
        <f t="shared" si="0"/>
        <v>1</v>
      </c>
      <c r="I17" s="8">
        <f t="shared" si="0"/>
        <v>1</v>
      </c>
      <c r="J17" s="8">
        <f t="shared" si="0"/>
        <v>1</v>
      </c>
      <c r="K17" s="8">
        <f t="shared" si="0"/>
        <v>1</v>
      </c>
      <c r="L17" s="8">
        <f t="shared" si="0"/>
        <v>1</v>
      </c>
    </row>
    <row r="18" spans="1:12" x14ac:dyDescent="0.25">
      <c r="A18" s="7">
        <f>+'Gnman-Bnutagir'!A16</f>
        <v>10</v>
      </c>
      <c r="B18" s="2">
        <f>+'Gnman-Bnutagir'!B16</f>
        <v>32324900</v>
      </c>
      <c r="C18" s="21" t="str">
        <f>+'Gnman-Bnutagir'!C16</f>
        <v>Հեռուստացույց 50 դյույմ 4К</v>
      </c>
      <c r="D18" s="8">
        <v>1</v>
      </c>
      <c r="E18" s="8">
        <f t="shared" si="0"/>
        <v>1</v>
      </c>
      <c r="F18" s="8">
        <f t="shared" si="0"/>
        <v>1</v>
      </c>
      <c r="G18" s="8">
        <f t="shared" si="0"/>
        <v>1</v>
      </c>
      <c r="H18" s="8">
        <f t="shared" si="0"/>
        <v>1</v>
      </c>
      <c r="I18" s="8">
        <f t="shared" si="0"/>
        <v>1</v>
      </c>
      <c r="J18" s="8">
        <f t="shared" si="0"/>
        <v>1</v>
      </c>
      <c r="K18" s="8">
        <f t="shared" si="0"/>
        <v>1</v>
      </c>
      <c r="L18" s="8">
        <f t="shared" si="0"/>
        <v>1</v>
      </c>
    </row>
    <row r="19" spans="1:12" x14ac:dyDescent="0.25">
      <c r="A19" s="7">
        <f>+'Gnman-Bnutagir'!A17</f>
        <v>11</v>
      </c>
      <c r="B19" s="2" t="str">
        <f>+'Gnman-Bnutagir'!B17</f>
        <v>30232110/1</v>
      </c>
      <c r="C19" s="21" t="str">
        <f>+'Gnman-Bnutagir'!C17</f>
        <v>Տպիչ լազեռային սև-սպիտակ 3-ը 1-ում</v>
      </c>
      <c r="D19" s="8">
        <v>1</v>
      </c>
      <c r="E19" s="8">
        <f t="shared" si="0"/>
        <v>1</v>
      </c>
      <c r="F19" s="8">
        <f t="shared" si="0"/>
        <v>1</v>
      </c>
      <c r="G19" s="8">
        <f t="shared" si="0"/>
        <v>1</v>
      </c>
      <c r="H19" s="8">
        <f t="shared" si="0"/>
        <v>1</v>
      </c>
      <c r="I19" s="8">
        <f t="shared" si="0"/>
        <v>1</v>
      </c>
      <c r="J19" s="8">
        <f t="shared" si="0"/>
        <v>1</v>
      </c>
      <c r="K19" s="8">
        <f t="shared" si="0"/>
        <v>1</v>
      </c>
      <c r="L19" s="8">
        <f t="shared" si="0"/>
        <v>1</v>
      </c>
    </row>
    <row r="20" spans="1:12" ht="27" x14ac:dyDescent="0.25">
      <c r="A20" s="7">
        <f>+'Gnman-Bnutagir'!A18</f>
        <v>12</v>
      </c>
      <c r="B20" s="2" t="str">
        <f>+'Gnman-Bnutagir'!B18</f>
        <v>30232110/2</v>
      </c>
      <c r="C20" s="21" t="str">
        <f>+'Gnman-Bnutagir'!C18</f>
        <v>Տպիչ լազերային սև-սպիտակ 3-ը 1-ում վերևի բնիկով</v>
      </c>
      <c r="D20" s="8">
        <v>1</v>
      </c>
      <c r="E20" s="8">
        <f t="shared" si="0"/>
        <v>1</v>
      </c>
      <c r="F20" s="8">
        <f t="shared" si="0"/>
        <v>1</v>
      </c>
      <c r="G20" s="8">
        <f t="shared" si="0"/>
        <v>1</v>
      </c>
      <c r="H20" s="8">
        <f t="shared" si="0"/>
        <v>1</v>
      </c>
      <c r="I20" s="8">
        <f t="shared" si="0"/>
        <v>1</v>
      </c>
      <c r="J20" s="8">
        <f t="shared" si="0"/>
        <v>1</v>
      </c>
      <c r="K20" s="8">
        <f t="shared" si="0"/>
        <v>1</v>
      </c>
      <c r="L20" s="8">
        <f t="shared" si="0"/>
        <v>1</v>
      </c>
    </row>
    <row r="21" spans="1:12" ht="27" x14ac:dyDescent="0.25">
      <c r="A21" s="7">
        <f>+'Gnman-Bnutagir'!A19</f>
        <v>13</v>
      </c>
      <c r="B21" s="2" t="str">
        <f>+'Gnman-Bnutagir'!B19</f>
        <v>30232110/3</v>
      </c>
      <c r="C21" s="21" t="str">
        <f>+'Gnman-Bnutagir'!C19</f>
        <v>Տպիչ լազերային սև-սպիտակ 3-ը 1-ում վերևի բնիկով A3 ֆորմատի</v>
      </c>
      <c r="D21" s="8">
        <v>1</v>
      </c>
      <c r="E21" s="8">
        <f t="shared" si="0"/>
        <v>1</v>
      </c>
      <c r="F21" s="8">
        <f t="shared" si="0"/>
        <v>1</v>
      </c>
      <c r="G21" s="8">
        <f t="shared" si="0"/>
        <v>1</v>
      </c>
      <c r="H21" s="8">
        <f t="shared" si="0"/>
        <v>1</v>
      </c>
      <c r="I21" s="8">
        <f t="shared" si="0"/>
        <v>1</v>
      </c>
      <c r="J21" s="8">
        <f t="shared" si="0"/>
        <v>1</v>
      </c>
      <c r="K21" s="8">
        <f t="shared" si="0"/>
        <v>1</v>
      </c>
      <c r="L21" s="8">
        <f t="shared" si="0"/>
        <v>1</v>
      </c>
    </row>
    <row r="22" spans="1:12" ht="27" x14ac:dyDescent="0.25">
      <c r="A22" s="7">
        <f>+'Gnman-Bnutagir'!A20</f>
        <v>14</v>
      </c>
      <c r="B22" s="2" t="str">
        <f>+'Gnman-Bnutagir'!B20</f>
        <v>30232130/1</v>
      </c>
      <c r="C22" s="21" t="str">
        <f>+'Gnman-Bnutagir'!C20</f>
        <v>Տպիչ լազերային գույնավոր 3-ը 1-ում վերևի բնիկով</v>
      </c>
      <c r="D22" s="8">
        <v>1</v>
      </c>
      <c r="E22" s="8">
        <f t="shared" si="0"/>
        <v>1</v>
      </c>
      <c r="F22" s="8">
        <f t="shared" si="0"/>
        <v>1</v>
      </c>
      <c r="G22" s="8">
        <f t="shared" si="0"/>
        <v>1</v>
      </c>
      <c r="H22" s="8">
        <f t="shared" si="0"/>
        <v>1</v>
      </c>
      <c r="I22" s="8">
        <f t="shared" si="0"/>
        <v>1</v>
      </c>
      <c r="J22" s="8">
        <f t="shared" si="0"/>
        <v>1</v>
      </c>
      <c r="K22" s="8">
        <f t="shared" si="0"/>
        <v>1</v>
      </c>
      <c r="L22" s="8">
        <f t="shared" si="0"/>
        <v>1</v>
      </c>
    </row>
    <row r="23" spans="1:12" x14ac:dyDescent="0.25">
      <c r="A23" s="7">
        <f>+'Gnman-Bnutagir'!A21</f>
        <v>15</v>
      </c>
      <c r="B23" s="2" t="str">
        <f>+'Gnman-Bnutagir'!B21</f>
        <v>30237460/1</v>
      </c>
      <c r="C23" s="21" t="str">
        <f>+'Gnman-Bnutagir'!C21</f>
        <v>Համակարգչային ստեղնաշար մկնիկով` լարային</v>
      </c>
      <c r="D23" s="8">
        <v>1</v>
      </c>
      <c r="E23" s="8">
        <f t="shared" si="0"/>
        <v>1</v>
      </c>
      <c r="F23" s="8">
        <f t="shared" si="0"/>
        <v>1</v>
      </c>
      <c r="G23" s="8">
        <f t="shared" si="0"/>
        <v>1</v>
      </c>
      <c r="H23" s="8">
        <f t="shared" si="0"/>
        <v>1</v>
      </c>
      <c r="I23" s="8">
        <f t="shared" si="0"/>
        <v>1</v>
      </c>
      <c r="J23" s="8">
        <f t="shared" si="0"/>
        <v>1</v>
      </c>
      <c r="K23" s="8">
        <f t="shared" si="0"/>
        <v>1</v>
      </c>
      <c r="L23" s="8">
        <f t="shared" si="0"/>
        <v>1</v>
      </c>
    </row>
    <row r="24" spans="1:12" x14ac:dyDescent="0.25">
      <c r="A24" s="7">
        <f>+'Gnman-Bnutagir'!A22</f>
        <v>16</v>
      </c>
      <c r="B24" s="2" t="str">
        <f>+'Gnman-Bnutagir'!B22</f>
        <v>30237460/2</v>
      </c>
      <c r="C24" s="21" t="str">
        <f>+'Gnman-Bnutagir'!C22</f>
        <v>Համակարգչային ստեղնաշար մկնիկով անլար</v>
      </c>
      <c r="D24" s="8">
        <v>1</v>
      </c>
      <c r="E24" s="8">
        <f t="shared" si="0"/>
        <v>1</v>
      </c>
      <c r="F24" s="8">
        <f t="shared" si="0"/>
        <v>1</v>
      </c>
      <c r="G24" s="8">
        <f t="shared" si="0"/>
        <v>1</v>
      </c>
      <c r="H24" s="8">
        <f t="shared" si="0"/>
        <v>1</v>
      </c>
      <c r="I24" s="8">
        <f t="shared" si="0"/>
        <v>1</v>
      </c>
      <c r="J24" s="8">
        <f t="shared" si="0"/>
        <v>1</v>
      </c>
      <c r="K24" s="8">
        <f t="shared" si="0"/>
        <v>1</v>
      </c>
      <c r="L24" s="8">
        <f t="shared" si="0"/>
        <v>1</v>
      </c>
    </row>
    <row r="25" spans="1:12" x14ac:dyDescent="0.25">
      <c r="A25" s="7">
        <f>+'Gnman-Bnutagir'!A23</f>
        <v>17</v>
      </c>
      <c r="B25" s="2">
        <f>+'Gnman-Bnutagir'!B23</f>
        <v>30237240</v>
      </c>
      <c r="C25" s="21" t="str">
        <f>+'Gnman-Bnutagir'!C23</f>
        <v>Համակարգչային տեսախցիկ</v>
      </c>
      <c r="D25" s="8">
        <v>1</v>
      </c>
      <c r="E25" s="8">
        <f t="shared" ref="E25:L38" si="1">+D25</f>
        <v>1</v>
      </c>
      <c r="F25" s="8">
        <f t="shared" si="1"/>
        <v>1</v>
      </c>
      <c r="G25" s="8">
        <f t="shared" si="1"/>
        <v>1</v>
      </c>
      <c r="H25" s="8">
        <f t="shared" si="1"/>
        <v>1</v>
      </c>
      <c r="I25" s="8">
        <f t="shared" si="1"/>
        <v>1</v>
      </c>
      <c r="J25" s="8">
        <f t="shared" si="1"/>
        <v>1</v>
      </c>
      <c r="K25" s="8">
        <f t="shared" si="1"/>
        <v>1</v>
      </c>
      <c r="L25" s="8">
        <f t="shared" si="1"/>
        <v>1</v>
      </c>
    </row>
    <row r="26" spans="1:12" x14ac:dyDescent="0.25">
      <c r="A26" s="7">
        <f>+'Gnman-Bnutagir'!A24</f>
        <v>18</v>
      </c>
      <c r="B26" s="2">
        <f>+'Gnman-Bnutagir'!B24</f>
        <v>32341110</v>
      </c>
      <c r="C26" s="21" t="str">
        <f>+'Gnman-Bnutagir'!C24</f>
        <v>Համակարգչային դինամիկ</v>
      </c>
      <c r="D26" s="8">
        <v>1</v>
      </c>
      <c r="E26" s="8">
        <f t="shared" si="1"/>
        <v>1</v>
      </c>
      <c r="F26" s="8">
        <f t="shared" si="1"/>
        <v>1</v>
      </c>
      <c r="G26" s="8">
        <f t="shared" si="1"/>
        <v>1</v>
      </c>
      <c r="H26" s="8">
        <f t="shared" si="1"/>
        <v>1</v>
      </c>
      <c r="I26" s="8">
        <f t="shared" si="1"/>
        <v>1</v>
      </c>
      <c r="J26" s="8">
        <f t="shared" si="1"/>
        <v>1</v>
      </c>
      <c r="K26" s="8">
        <f t="shared" si="1"/>
        <v>1</v>
      </c>
      <c r="L26" s="8">
        <f t="shared" si="1"/>
        <v>1</v>
      </c>
    </row>
    <row r="27" spans="1:12" x14ac:dyDescent="0.25">
      <c r="A27" s="7">
        <f>+'Gnman-Bnutagir'!A25</f>
        <v>19</v>
      </c>
      <c r="B27" s="2">
        <f>+'Gnman-Bnutagir'!B25</f>
        <v>38651200</v>
      </c>
      <c r="C27" s="21" t="str">
        <f>+'Gnman-Bnutagir'!C25</f>
        <v>Պրոեկտոր՝ իրեն համապատասխան կախիչով</v>
      </c>
      <c r="D27" s="8">
        <v>1</v>
      </c>
      <c r="E27" s="8">
        <f t="shared" si="1"/>
        <v>1</v>
      </c>
      <c r="F27" s="8">
        <f t="shared" si="1"/>
        <v>1</v>
      </c>
      <c r="G27" s="8">
        <f t="shared" si="1"/>
        <v>1</v>
      </c>
      <c r="H27" s="8">
        <f t="shared" si="1"/>
        <v>1</v>
      </c>
      <c r="I27" s="8">
        <f t="shared" si="1"/>
        <v>1</v>
      </c>
      <c r="J27" s="8">
        <f t="shared" si="1"/>
        <v>1</v>
      </c>
      <c r="K27" s="8">
        <f t="shared" si="1"/>
        <v>1</v>
      </c>
      <c r="L27" s="8">
        <f t="shared" si="1"/>
        <v>1</v>
      </c>
    </row>
    <row r="28" spans="1:12" x14ac:dyDescent="0.25">
      <c r="A28" s="7">
        <f>+'Gnman-Bnutagir'!A26</f>
        <v>20</v>
      </c>
      <c r="B28" s="2">
        <f>+'Gnman-Bnutagir'!B26</f>
        <v>38651300</v>
      </c>
      <c r="C28" s="21" t="str">
        <f>+'Gnman-Bnutagir'!C26</f>
        <v>Պրոյեկտորի էկրան 200*200մմ</v>
      </c>
      <c r="D28" s="8">
        <v>1</v>
      </c>
      <c r="E28" s="8">
        <f t="shared" si="1"/>
        <v>1</v>
      </c>
      <c r="F28" s="8">
        <f t="shared" si="1"/>
        <v>1</v>
      </c>
      <c r="G28" s="8">
        <f t="shared" si="1"/>
        <v>1</v>
      </c>
      <c r="H28" s="8">
        <f t="shared" si="1"/>
        <v>1</v>
      </c>
      <c r="I28" s="8">
        <f t="shared" si="1"/>
        <v>1</v>
      </c>
      <c r="J28" s="8">
        <f t="shared" si="1"/>
        <v>1</v>
      </c>
      <c r="K28" s="8">
        <f t="shared" si="1"/>
        <v>1</v>
      </c>
      <c r="L28" s="8">
        <f t="shared" si="1"/>
        <v>1</v>
      </c>
    </row>
    <row r="29" spans="1:12" x14ac:dyDescent="0.25">
      <c r="A29" s="7">
        <f>+'Gnman-Bnutagir'!A27</f>
        <v>21</v>
      </c>
      <c r="B29" s="2">
        <f>+'Gnman-Bnutagir'!B27</f>
        <v>31221230</v>
      </c>
      <c r="C29" s="21" t="str">
        <f>+'Gnman-Bnutagir'!C27</f>
        <v>HDMI մալուխ</v>
      </c>
      <c r="D29" s="8">
        <v>1</v>
      </c>
      <c r="E29" s="8">
        <f t="shared" si="1"/>
        <v>1</v>
      </c>
      <c r="F29" s="8">
        <f t="shared" si="1"/>
        <v>1</v>
      </c>
      <c r="G29" s="8">
        <f t="shared" si="1"/>
        <v>1</v>
      </c>
      <c r="H29" s="8">
        <f t="shared" si="1"/>
        <v>1</v>
      </c>
      <c r="I29" s="8">
        <f t="shared" si="1"/>
        <v>1</v>
      </c>
      <c r="J29" s="8">
        <f t="shared" si="1"/>
        <v>1</v>
      </c>
      <c r="K29" s="8">
        <f t="shared" si="1"/>
        <v>1</v>
      </c>
      <c r="L29" s="8">
        <f t="shared" si="1"/>
        <v>1</v>
      </c>
    </row>
    <row r="30" spans="1:12" x14ac:dyDescent="0.25">
      <c r="A30" s="7">
        <f>+'Gnman-Bnutagir'!A28</f>
        <v>22</v>
      </c>
      <c r="B30" s="2" t="str">
        <f>+'Gnman-Bnutagir'!B28</f>
        <v>30232480/1</v>
      </c>
      <c r="C30" s="21" t="str">
        <f>+'Gnman-Bnutagir'!C28</f>
        <v>Կրիչ արտաքին մեծ հիշողությամբ</v>
      </c>
      <c r="D30" s="8">
        <v>1</v>
      </c>
      <c r="E30" s="8">
        <f t="shared" si="1"/>
        <v>1</v>
      </c>
      <c r="F30" s="8">
        <f t="shared" si="1"/>
        <v>1</v>
      </c>
      <c r="G30" s="8">
        <f t="shared" si="1"/>
        <v>1</v>
      </c>
      <c r="H30" s="8">
        <f t="shared" si="1"/>
        <v>1</v>
      </c>
      <c r="I30" s="8">
        <f t="shared" si="1"/>
        <v>1</v>
      </c>
      <c r="J30" s="8">
        <f t="shared" si="1"/>
        <v>1</v>
      </c>
      <c r="K30" s="8">
        <f t="shared" si="1"/>
        <v>1</v>
      </c>
      <c r="L30" s="8">
        <f t="shared" si="1"/>
        <v>1</v>
      </c>
    </row>
    <row r="31" spans="1:12" x14ac:dyDescent="0.25">
      <c r="A31" s="7">
        <f>+'Gnman-Bnutagir'!A29</f>
        <v>23</v>
      </c>
      <c r="B31" s="2">
        <f>+'Gnman-Bnutagir'!B29</f>
        <v>32332100</v>
      </c>
      <c r="C31" s="21" t="str">
        <f>+'Gnman-Bnutagir'!C29</f>
        <v>Դիկտոֆոն</v>
      </c>
      <c r="D31" s="8">
        <v>1</v>
      </c>
      <c r="E31" s="8">
        <f t="shared" si="1"/>
        <v>1</v>
      </c>
      <c r="F31" s="8">
        <f t="shared" si="1"/>
        <v>1</v>
      </c>
      <c r="G31" s="8">
        <f t="shared" si="1"/>
        <v>1</v>
      </c>
      <c r="H31" s="8">
        <f t="shared" si="1"/>
        <v>1</v>
      </c>
      <c r="I31" s="8">
        <f t="shared" si="1"/>
        <v>1</v>
      </c>
      <c r="J31" s="8">
        <f t="shared" si="1"/>
        <v>1</v>
      </c>
      <c r="K31" s="8">
        <f t="shared" si="1"/>
        <v>1</v>
      </c>
      <c r="L31" s="8">
        <f t="shared" si="1"/>
        <v>1</v>
      </c>
    </row>
    <row r="32" spans="1:12" ht="27" x14ac:dyDescent="0.25">
      <c r="A32" s="7">
        <f>+'Gnman-Bnutagir'!A30</f>
        <v>24</v>
      </c>
      <c r="B32" s="2">
        <f>+'Gnman-Bnutagir'!B30</f>
        <v>32341330</v>
      </c>
      <c r="C32" s="21" t="str">
        <f>+'Gnman-Bnutagir'!C30</f>
        <v xml:space="preserve">Ռադիոկայան
</v>
      </c>
      <c r="D32" s="8">
        <v>1</v>
      </c>
      <c r="E32" s="8">
        <f t="shared" si="1"/>
        <v>1</v>
      </c>
      <c r="F32" s="8">
        <f t="shared" si="1"/>
        <v>1</v>
      </c>
      <c r="G32" s="8">
        <f t="shared" si="1"/>
        <v>1</v>
      </c>
      <c r="H32" s="8">
        <f t="shared" si="1"/>
        <v>1</v>
      </c>
      <c r="I32" s="8">
        <f t="shared" si="1"/>
        <v>1</v>
      </c>
      <c r="J32" s="8">
        <f t="shared" si="1"/>
        <v>1</v>
      </c>
      <c r="K32" s="8">
        <f t="shared" si="1"/>
        <v>1</v>
      </c>
      <c r="L32" s="8">
        <f t="shared" si="1"/>
        <v>1</v>
      </c>
    </row>
    <row r="33" spans="1:12" x14ac:dyDescent="0.25">
      <c r="A33" s="7">
        <f>+'Gnman-Bnutagir'!A31</f>
        <v>25</v>
      </c>
      <c r="B33" s="2">
        <f>+'Gnman-Bnutagir'!B31</f>
        <v>31151120</v>
      </c>
      <c r="C33" s="21" t="str">
        <f>+'Gnman-Bnutagir'!C31</f>
        <v xml:space="preserve">Անխափան սնուցման սարք (UPS) </v>
      </c>
      <c r="D33" s="8">
        <v>1</v>
      </c>
      <c r="E33" s="8">
        <f t="shared" si="1"/>
        <v>1</v>
      </c>
      <c r="F33" s="8">
        <f t="shared" si="1"/>
        <v>1</v>
      </c>
      <c r="G33" s="8">
        <f t="shared" si="1"/>
        <v>1</v>
      </c>
      <c r="H33" s="8">
        <f t="shared" si="1"/>
        <v>1</v>
      </c>
      <c r="I33" s="8">
        <f t="shared" si="1"/>
        <v>1</v>
      </c>
      <c r="J33" s="8">
        <f t="shared" si="1"/>
        <v>1</v>
      </c>
      <c r="K33" s="8">
        <f t="shared" si="1"/>
        <v>1</v>
      </c>
      <c r="L33" s="8">
        <f t="shared" si="1"/>
        <v>1</v>
      </c>
    </row>
    <row r="34" spans="1:12" x14ac:dyDescent="0.25">
      <c r="A34" s="7">
        <f>+'Gnman-Bnutagir'!A32</f>
        <v>26</v>
      </c>
      <c r="B34" s="2">
        <f>+'Gnman-Bnutagir'!B32</f>
        <v>31442100</v>
      </c>
      <c r="C34" s="21" t="str">
        <f>+'Gnman-Bnutagir'!C32</f>
        <v>Անխափան սնուցման սարքի մարտկոց</v>
      </c>
      <c r="D34" s="8">
        <v>1</v>
      </c>
      <c r="E34" s="8">
        <f t="shared" si="1"/>
        <v>1</v>
      </c>
      <c r="F34" s="8">
        <f t="shared" si="1"/>
        <v>1</v>
      </c>
      <c r="G34" s="8">
        <f t="shared" si="1"/>
        <v>1</v>
      </c>
      <c r="H34" s="8">
        <f t="shared" si="1"/>
        <v>1</v>
      </c>
      <c r="I34" s="8">
        <f t="shared" si="1"/>
        <v>1</v>
      </c>
      <c r="J34" s="8">
        <f t="shared" si="1"/>
        <v>1</v>
      </c>
      <c r="K34" s="8">
        <f t="shared" si="1"/>
        <v>1</v>
      </c>
      <c r="L34" s="8">
        <f t="shared" si="1"/>
        <v>1</v>
      </c>
    </row>
    <row r="35" spans="1:12" ht="27" x14ac:dyDescent="0.25">
      <c r="A35" s="7">
        <f>+'Gnman-Bnutagir'!A33</f>
        <v>27</v>
      </c>
      <c r="B35" s="2">
        <f>+'Gnman-Bnutagir'!B33</f>
        <v>30236110</v>
      </c>
      <c r="C35" s="21" t="str">
        <f>+'Gnman-Bnutagir'!C33</f>
        <v>Օպերատիվ հիշողության (RAM) մոդուլ DDR4 8Gb 3200Mhz</v>
      </c>
      <c r="D35" s="8">
        <v>1</v>
      </c>
      <c r="E35" s="8">
        <f t="shared" si="1"/>
        <v>1</v>
      </c>
      <c r="F35" s="8">
        <f t="shared" si="1"/>
        <v>1</v>
      </c>
      <c r="G35" s="8">
        <f t="shared" si="1"/>
        <v>1</v>
      </c>
      <c r="H35" s="8">
        <f t="shared" si="1"/>
        <v>1</v>
      </c>
      <c r="I35" s="8">
        <f t="shared" si="1"/>
        <v>1</v>
      </c>
      <c r="J35" s="8">
        <f t="shared" si="1"/>
        <v>1</v>
      </c>
      <c r="K35" s="8">
        <f t="shared" si="1"/>
        <v>1</v>
      </c>
      <c r="L35" s="8">
        <f t="shared" si="1"/>
        <v>1</v>
      </c>
    </row>
    <row r="36" spans="1:12" x14ac:dyDescent="0.25">
      <c r="A36" s="7">
        <f>+'Gnman-Bnutagir'!A34</f>
        <v>28</v>
      </c>
      <c r="B36" s="2" t="str">
        <f>+'Gnman-Bnutagir'!B34</f>
        <v>30232480/2</v>
      </c>
      <c r="C36" s="21" t="str">
        <f>+'Gnman-Bnutagir'!C34</f>
        <v>Ներքին SSD կրիչ 500GB</v>
      </c>
      <c r="D36" s="8">
        <v>1</v>
      </c>
      <c r="E36" s="8">
        <f t="shared" si="1"/>
        <v>1</v>
      </c>
      <c r="F36" s="8">
        <f t="shared" si="1"/>
        <v>1</v>
      </c>
      <c r="G36" s="8">
        <f t="shared" si="1"/>
        <v>1</v>
      </c>
      <c r="H36" s="8">
        <f t="shared" si="1"/>
        <v>1</v>
      </c>
      <c r="I36" s="8">
        <f t="shared" si="1"/>
        <v>1</v>
      </c>
      <c r="J36" s="8">
        <f t="shared" si="1"/>
        <v>1</v>
      </c>
      <c r="K36" s="8">
        <f t="shared" si="1"/>
        <v>1</v>
      </c>
      <c r="L36" s="8">
        <f t="shared" si="1"/>
        <v>1</v>
      </c>
    </row>
    <row r="37" spans="1:12" ht="27" x14ac:dyDescent="0.25">
      <c r="A37" s="7">
        <f>+'Gnman-Bnutagir'!A35</f>
        <v>29</v>
      </c>
      <c r="B37" s="2" t="str">
        <f>+'Gnman-Bnutagir'!B35</f>
        <v>31211300/1</v>
      </c>
      <c r="C37" s="21" t="str">
        <f>+'Gnman-Bnutagir'!C35</f>
        <v>Ցանցային կառավարվող կոմուտատոր (Aggregation Switch)</v>
      </c>
      <c r="D37" s="8">
        <v>1</v>
      </c>
      <c r="E37" s="8">
        <f t="shared" si="1"/>
        <v>1</v>
      </c>
      <c r="F37" s="8">
        <f t="shared" si="1"/>
        <v>1</v>
      </c>
      <c r="G37" s="8">
        <f t="shared" si="1"/>
        <v>1</v>
      </c>
      <c r="H37" s="8">
        <f t="shared" si="1"/>
        <v>1</v>
      </c>
      <c r="I37" s="8">
        <f t="shared" si="1"/>
        <v>1</v>
      </c>
      <c r="J37" s="8">
        <f t="shared" si="1"/>
        <v>1</v>
      </c>
      <c r="K37" s="8">
        <f t="shared" si="1"/>
        <v>1</v>
      </c>
      <c r="L37" s="8">
        <f t="shared" si="1"/>
        <v>1</v>
      </c>
    </row>
    <row r="38" spans="1:12" x14ac:dyDescent="0.25">
      <c r="A38" s="7">
        <f>+'Gnman-Bnutagir'!A36</f>
        <v>30</v>
      </c>
      <c r="B38" s="2" t="str">
        <f>+'Gnman-Bnutagir'!B36</f>
        <v>31211300/2</v>
      </c>
      <c r="C38" s="21" t="str">
        <f>+'Gnman-Bnutagir'!C36</f>
        <v>Օպտիկական մոդուլ</v>
      </c>
      <c r="D38" s="8">
        <v>1</v>
      </c>
      <c r="E38" s="8">
        <f t="shared" si="1"/>
        <v>1</v>
      </c>
      <c r="F38" s="8">
        <f t="shared" si="1"/>
        <v>1</v>
      </c>
      <c r="G38" s="8">
        <f t="shared" si="1"/>
        <v>1</v>
      </c>
      <c r="H38" s="8">
        <f t="shared" si="1"/>
        <v>1</v>
      </c>
      <c r="I38" s="8">
        <f t="shared" si="1"/>
        <v>1</v>
      </c>
      <c r="J38" s="8">
        <f t="shared" si="1"/>
        <v>1</v>
      </c>
      <c r="K38" s="8">
        <f t="shared" si="1"/>
        <v>1</v>
      </c>
      <c r="L38" s="8">
        <f t="shared" si="1"/>
        <v>1</v>
      </c>
    </row>
  </sheetData>
  <mergeCells count="5">
    <mergeCell ref="A6:L6"/>
    <mergeCell ref="A7:A8"/>
    <mergeCell ref="B7:B8"/>
    <mergeCell ref="C7:C8"/>
    <mergeCell ref="D7:L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2026-05-06T12:44:57Z</dcterms:modified>
</cp:coreProperties>
</file>